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autoCompressPictures="0" defaultThemeVersion="124226"/>
  <bookViews>
    <workbookView xWindow="225" yWindow="330" windowWidth="28590" windowHeight="122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Sheet1!$A$1:$I$103</definedName>
    <definedName name="_xlnm.Print_Titles" localSheetId="0">Sheet1!$1:$1</definedName>
  </definedNames>
  <calcPr calcId="145621"/>
</workbook>
</file>

<file path=xl/calcChain.xml><?xml version="1.0" encoding="utf-8"?>
<calcChain xmlns="http://schemas.openxmlformats.org/spreadsheetml/2006/main">
  <c r="M73" i="1" l="1"/>
  <c r="M101" i="1"/>
  <c r="M41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3" i="1"/>
  <c r="M102" i="1" l="1"/>
</calcChain>
</file>

<file path=xl/sharedStrings.xml><?xml version="1.0" encoding="utf-8"?>
<sst xmlns="http://schemas.openxmlformats.org/spreadsheetml/2006/main" count="300" uniqueCount="221">
  <si>
    <t>序号</t>
  </si>
  <si>
    <t>规  格</t>
  </si>
  <si>
    <t>单位</t>
  </si>
  <si>
    <t>参考图例</t>
  </si>
  <si>
    <t>绑带</t>
  </si>
  <si>
    <t>2米</t>
  </si>
  <si>
    <t>根</t>
  </si>
  <si>
    <t>一次性剃须刀</t>
  </si>
  <si>
    <t>把</t>
  </si>
  <si>
    <t>指甲钳</t>
  </si>
  <si>
    <t>强人 大号  ≥7.85cm*1cm</t>
  </si>
  <si>
    <t>只</t>
  </si>
  <si>
    <t>电池</t>
  </si>
  <si>
    <t>南孚1#</t>
  </si>
  <si>
    <t>节</t>
  </si>
  <si>
    <t>南孚2#</t>
  </si>
  <si>
    <t>条</t>
  </si>
  <si>
    <t>南孚5#</t>
  </si>
  <si>
    <t>电蚊香片</t>
  </si>
  <si>
    <t>≥30片装</t>
  </si>
  <si>
    <t>盒</t>
  </si>
  <si>
    <t>电蚊香器</t>
  </si>
  <si>
    <t>蚊香</t>
  </si>
  <si>
    <t>蚊香托盘</t>
  </si>
  <si>
    <t>个</t>
  </si>
  <si>
    <t>蚊帐</t>
  </si>
  <si>
    <t>单人</t>
  </si>
  <si>
    <t>床</t>
  </si>
  <si>
    <t>瓶</t>
  </si>
  <si>
    <t>防滑垫</t>
  </si>
  <si>
    <t>块</t>
  </si>
  <si>
    <t>挂衣钩</t>
  </si>
  <si>
    <t>10钩  铁质   承重≥2kg</t>
  </si>
  <si>
    <t>剪刀</t>
  </si>
  <si>
    <t>粘钩</t>
  </si>
  <si>
    <t xml:space="preserve">　承重≥2kg </t>
  </si>
  <si>
    <t>排刷</t>
  </si>
  <si>
    <t>1寸</t>
  </si>
  <si>
    <t>2寸</t>
  </si>
  <si>
    <t>小喷壶</t>
  </si>
  <si>
    <t>雾化/水柱  可调节</t>
  </si>
  <si>
    <t>皮手套</t>
  </si>
  <si>
    <t>粤龙</t>
  </si>
  <si>
    <t>付</t>
  </si>
  <si>
    <t>带套袖</t>
  </si>
  <si>
    <t>套袖</t>
  </si>
  <si>
    <t>人字梯</t>
  </si>
  <si>
    <t>1.5米加厚铝</t>
  </si>
  <si>
    <t>副</t>
  </si>
  <si>
    <t>杀虫剂</t>
  </si>
  <si>
    <t>全无敌600毫升</t>
  </si>
  <si>
    <t>绳子</t>
  </si>
  <si>
    <t>尼龙绳</t>
  </si>
  <si>
    <t>斤</t>
  </si>
  <si>
    <t>充电手提电灯</t>
  </si>
  <si>
    <t>水瓶胆</t>
  </si>
  <si>
    <t>普通  红日2升</t>
  </si>
  <si>
    <t>水瓶壳</t>
  </si>
  <si>
    <t>普通  利恒2升</t>
  </si>
  <si>
    <t>水瓶塞</t>
  </si>
  <si>
    <t>普通</t>
  </si>
  <si>
    <t>塑篮</t>
  </si>
  <si>
    <t>震宇 20*15mm</t>
  </si>
  <si>
    <t>放A4纸用 38*25mm</t>
  </si>
  <si>
    <t>圆形直径25</t>
  </si>
  <si>
    <t>圆形直径15</t>
  </si>
  <si>
    <t>48*33*17</t>
  </si>
  <si>
    <t>小塑料桶</t>
  </si>
  <si>
    <t>水瓢</t>
  </si>
  <si>
    <t>塑料</t>
  </si>
  <si>
    <t>铁铲</t>
  </si>
  <si>
    <t>双</t>
  </si>
  <si>
    <t>拖鞋</t>
  </si>
  <si>
    <t>棉 防滑</t>
  </si>
  <si>
    <t>拖鞋(夏)</t>
  </si>
  <si>
    <t>卫生纸</t>
  </si>
  <si>
    <t>卷</t>
  </si>
  <si>
    <t>刀切纸</t>
  </si>
  <si>
    <t>包</t>
  </si>
  <si>
    <t>42cm*20cm*150克±5%</t>
  </si>
  <si>
    <t>竹席</t>
  </si>
  <si>
    <t xml:space="preserve">2*1米 </t>
  </si>
  <si>
    <t>洗涤剂</t>
  </si>
  <si>
    <t>洗手液</t>
  </si>
  <si>
    <t>洗衣粉</t>
  </si>
  <si>
    <t>≥250g 雕牌\汰渍</t>
  </si>
  <si>
    <t>袋</t>
  </si>
  <si>
    <t>洗衣刷</t>
  </si>
  <si>
    <t>肥皂</t>
  </si>
  <si>
    <t>肥皂盒</t>
  </si>
  <si>
    <t>挂钟</t>
  </si>
  <si>
    <t>84消毒液</t>
  </si>
  <si>
    <t>一次性口杯</t>
  </si>
  <si>
    <t>电水壶</t>
  </si>
  <si>
    <t>美的（分体不锈钢）1.7L</t>
  </si>
  <si>
    <t>电风扇</t>
  </si>
  <si>
    <t>圆衣架</t>
  </si>
  <si>
    <t>整理箱</t>
  </si>
  <si>
    <t>装订引针</t>
  </si>
  <si>
    <t>刀架</t>
  </si>
  <si>
    <t>飞鹰 SL-877</t>
  </si>
  <si>
    <t>刀片</t>
  </si>
  <si>
    <t>门皮帘</t>
  </si>
  <si>
    <t>幅</t>
  </si>
  <si>
    <t>毛巾</t>
  </si>
  <si>
    <t>小毛巾</t>
  </si>
  <si>
    <t>皮尺</t>
  </si>
  <si>
    <t>1M</t>
  </si>
  <si>
    <t>软玻璃</t>
  </si>
  <si>
    <t>㎡</t>
  </si>
  <si>
    <t xml:space="preserve"> </t>
  </si>
  <si>
    <t>玻璃瓶</t>
  </si>
  <si>
    <t>头花</t>
  </si>
  <si>
    <t>挂锁</t>
  </si>
  <si>
    <t>50mm仿铜 单开</t>
  </si>
  <si>
    <t>32mm仿铜 单开</t>
  </si>
  <si>
    <t>20mm仿铜 单开</t>
  </si>
  <si>
    <t>链条锁</t>
  </si>
  <si>
    <t>台灯</t>
  </si>
  <si>
    <t>LED</t>
  </si>
  <si>
    <t>盏</t>
  </si>
  <si>
    <t>浴巾</t>
  </si>
  <si>
    <t>70*150</t>
  </si>
  <si>
    <t>纱手套</t>
  </si>
  <si>
    <t>长柄雨伞</t>
  </si>
  <si>
    <t xml:space="preserve">把 </t>
  </si>
  <si>
    <t>雨伞</t>
  </si>
  <si>
    <t>雨衣</t>
  </si>
  <si>
    <t>件</t>
  </si>
  <si>
    <t>白带</t>
  </si>
  <si>
    <t>老花眼镜</t>
  </si>
  <si>
    <t xml:space="preserve">付 </t>
  </si>
  <si>
    <t>纯净水</t>
  </si>
  <si>
    <t>桶</t>
  </si>
  <si>
    <t>≥19*10*13cm  防水、锂电、LED、USB充电、三挡、5H以上续航</t>
    <phoneticPr fontId="1" type="noConversion"/>
  </si>
  <si>
    <t>≥50cm*80cm  TPE加厚材质 带吸盘</t>
    <phoneticPr fontId="1" type="noConversion"/>
  </si>
  <si>
    <t xml:space="preserve">  只</t>
    <phoneticPr fontId="1" type="noConversion"/>
  </si>
  <si>
    <t>单价报价（元）</t>
    <phoneticPr fontId="1" type="noConversion"/>
  </si>
  <si>
    <t>小计金额（元）</t>
    <phoneticPr fontId="1" type="noConversion"/>
  </si>
  <si>
    <t>预计年
用量</t>
    <phoneticPr fontId="1" type="noConversion"/>
  </si>
  <si>
    <t>品  名</t>
    <phoneticPr fontId="1" type="noConversion"/>
  </si>
  <si>
    <t>日杂用品公开询价报价表</t>
    <phoneticPr fontId="1" type="noConversion"/>
  </si>
  <si>
    <t>≥226克 雕牌</t>
    <phoneticPr fontId="1" type="noConversion"/>
  </si>
  <si>
    <t>≥450ml</t>
    <phoneticPr fontId="1" type="noConversion"/>
  </si>
  <si>
    <t>只</t>
    <phoneticPr fontId="1" type="noConversion"/>
  </si>
  <si>
    <t>飞鹰（舒尔马）6片装</t>
    <phoneticPr fontId="1" type="noConversion"/>
  </si>
  <si>
    <t>≥25*38*18  PP聚丙烯</t>
    <phoneticPr fontId="1" type="noConversion"/>
  </si>
  <si>
    <t>≥30*43*23  PP聚丙烯</t>
    <phoneticPr fontId="1" type="noConversion"/>
  </si>
  <si>
    <t>≥40*60*32  PP聚丙烯</t>
    <phoneticPr fontId="1" type="noConversion"/>
  </si>
  <si>
    <t>≥72*43*40  PP聚丙烯</t>
    <phoneticPr fontId="1" type="noConversion"/>
  </si>
  <si>
    <t>1.5mm</t>
    <phoneticPr fontId="1" type="noConversion"/>
  </si>
  <si>
    <t>塑篮</t>
    <phoneticPr fontId="1" type="noConversion"/>
  </si>
  <si>
    <t>塑桶</t>
    <phoneticPr fontId="1" type="noConversion"/>
  </si>
  <si>
    <t>口径≥50cm、桶高≥70cm、加厚型,带盖子</t>
    <phoneticPr fontId="1" type="noConversion"/>
  </si>
  <si>
    <t>只</t>
    <phoneticPr fontId="1" type="noConversion"/>
  </si>
  <si>
    <t>卷尺</t>
    <phoneticPr fontId="1" type="noConversion"/>
  </si>
  <si>
    <t>U型锁</t>
    <phoneticPr fontId="1" type="noConversion"/>
  </si>
  <si>
    <t>插座</t>
    <phoneticPr fontId="1" type="noConversion"/>
  </si>
  <si>
    <t>把</t>
    <phoneticPr fontId="1" type="noConversion"/>
  </si>
  <si>
    <t>B级 23-37cm</t>
    <phoneticPr fontId="1" type="noConversion"/>
  </si>
  <si>
    <t xml:space="preserve"> 1米长6mm链条+【防剪锁】</t>
    <phoneticPr fontId="1" type="noConversion"/>
  </si>
  <si>
    <t>公牛 三位15孔 线长3米</t>
    <phoneticPr fontId="1" type="noConversion"/>
  </si>
  <si>
    <t>只</t>
    <phoneticPr fontId="1" type="noConversion"/>
  </si>
  <si>
    <t>天堂牌 连体</t>
    <phoneticPr fontId="1" type="noConversion"/>
  </si>
  <si>
    <t>婴儿牛奶沐浴露</t>
    <phoneticPr fontId="1" type="noConversion"/>
  </si>
  <si>
    <t>强生牌  300ml</t>
    <phoneticPr fontId="1" type="noConversion"/>
  </si>
  <si>
    <t>支</t>
    <phoneticPr fontId="1" type="noConversion"/>
  </si>
  <si>
    <t>南孚7#</t>
    <phoneticPr fontId="1" type="noConversion"/>
  </si>
  <si>
    <t>南孚仪器用9V</t>
    <phoneticPr fontId="1" type="noConversion"/>
  </si>
  <si>
    <t>南孚 23A  遥控器专用</t>
    <phoneticPr fontId="1" type="noConversion"/>
  </si>
  <si>
    <t>供应室防水围裙</t>
    <phoneticPr fontId="1" type="noConversion"/>
  </si>
  <si>
    <t>合计</t>
    <phoneticPr fontId="1" type="noConversion"/>
  </si>
  <si>
    <t>付</t>
    <phoneticPr fontId="1" type="noConversion"/>
  </si>
  <si>
    <t>件</t>
    <phoneticPr fontId="1" type="noConversion"/>
  </si>
  <si>
    <t xml:space="preserve">B超专用  42cm*20cm 
500克/卷 </t>
    <phoneticPr fontId="1" type="noConversion"/>
  </si>
  <si>
    <t>塑料</t>
    <phoneticPr fontId="1" type="noConversion"/>
  </si>
  <si>
    <t>5米*25mm加宽</t>
    <phoneticPr fontId="1" type="noConversion"/>
  </si>
  <si>
    <t>地垫</t>
    <phoneticPr fontId="1" type="noConversion"/>
  </si>
  <si>
    <t>㎡</t>
    <phoneticPr fontId="1" type="noConversion"/>
  </si>
  <si>
    <t>地毯式TPE防滑 7mm加厚</t>
    <phoneticPr fontId="1" type="noConversion"/>
  </si>
  <si>
    <t xml:space="preserve">注：1、小计金额=单价*预计年用量；
    2、合计总金额=各项小计金额之和；
    3、每项均须报价，如超过限价、缺项、统计错误视为废标。
    4、报价表每页加盖公章方为有效。
</t>
    <phoneticPr fontId="1" type="noConversion"/>
  </si>
  <si>
    <t>限价（元）</t>
    <phoneticPr fontId="1" type="noConversion"/>
  </si>
  <si>
    <t>胶靴</t>
    <phoneticPr fontId="1" type="noConversion"/>
  </si>
  <si>
    <t>1.4m木柄</t>
    <phoneticPr fontId="1" type="noConversion"/>
  </si>
  <si>
    <t>2.5KG 加厚 含龙头</t>
    <phoneticPr fontId="1" type="noConversion"/>
  </si>
  <si>
    <t>5KG  加厚  含龙头</t>
    <phoneticPr fontId="1" type="noConversion"/>
  </si>
  <si>
    <t>不锈钢 20夹</t>
    <phoneticPr fontId="1" type="noConversion"/>
  </si>
  <si>
    <t>手术室专用包头拖鞋</t>
    <phoneticPr fontId="1" type="noConversion"/>
  </si>
  <si>
    <t>防滑</t>
    <phoneticPr fontId="1" type="noConversion"/>
  </si>
  <si>
    <t>盘</t>
    <phoneticPr fontId="1" type="noConversion"/>
  </si>
  <si>
    <t>2.75*0.45*0.01m  带磁条、配重块</t>
    <phoneticPr fontId="1" type="noConversion"/>
  </si>
  <si>
    <t>挂衣架</t>
    <phoneticPr fontId="1" type="noConversion"/>
  </si>
  <si>
    <t>口径≥20cm、桶高≥16cm、带盖子</t>
    <phoneticPr fontId="1" type="noConversion"/>
  </si>
  <si>
    <t>塑桶</t>
    <phoneticPr fontId="1" type="noConversion"/>
  </si>
  <si>
    <t>塑桶盖</t>
    <phoneticPr fontId="1" type="noConversion"/>
  </si>
  <si>
    <t>口径≥34.5cm（配套塑桶）</t>
    <phoneticPr fontId="1" type="noConversion"/>
  </si>
  <si>
    <t>只</t>
    <phoneticPr fontId="1" type="noConversion"/>
  </si>
  <si>
    <t>天堂牌105cm 三折 10骨</t>
    <phoneticPr fontId="1" type="noConversion"/>
  </si>
  <si>
    <t>天堂牌 120cm</t>
    <phoneticPr fontId="1" type="noConversion"/>
  </si>
  <si>
    <t>10圈装</t>
    <phoneticPr fontId="1" type="noConversion"/>
  </si>
  <si>
    <t>口径≥34.5cm、桶高≥31cm、加厚型(无盖)</t>
    <phoneticPr fontId="1" type="noConversion"/>
  </si>
  <si>
    <t>600g</t>
    <phoneticPr fontId="1" type="noConversion"/>
  </si>
  <si>
    <t>普通型  配套蚊香片</t>
    <phoneticPr fontId="1" type="noConversion"/>
  </si>
  <si>
    <t>一次性塑料勺</t>
    <phoneticPr fontId="1" type="noConversion"/>
  </si>
  <si>
    <t>只</t>
    <phoneticPr fontId="1" type="noConversion"/>
  </si>
  <si>
    <t>≥600克  碧丽兰  花香</t>
    <phoneticPr fontId="1" type="noConversion"/>
  </si>
  <si>
    <t>装订线</t>
    <phoneticPr fontId="1" type="noConversion"/>
  </si>
  <si>
    <t>卷</t>
    <phoneticPr fontId="1" type="noConversion"/>
  </si>
  <si>
    <r>
      <t xml:space="preserve"> </t>
    </r>
    <r>
      <rPr>
        <sz val="10"/>
        <color theme="1"/>
        <rFont val="宋体"/>
        <family val="3"/>
        <charset val="134"/>
      </rPr>
      <t>16寸 五叶 机械款  
≥60W  骆驼/黄山/艾美特</t>
    </r>
    <phoneticPr fontId="1" type="noConversion"/>
  </si>
  <si>
    <t>一盘≥43米，宽1厘米</t>
    <phoneticPr fontId="1" type="noConversion"/>
  </si>
  <si>
    <t>EVA鞋底  防刺伤 鞋面标有科室名称和编号</t>
    <phoneticPr fontId="1" type="noConversion"/>
  </si>
  <si>
    <t>≥500克 白猫</t>
    <phoneticPr fontId="1" type="noConversion"/>
  </si>
  <si>
    <t>北极星 46cm</t>
    <phoneticPr fontId="1" type="noConversion"/>
  </si>
  <si>
    <t>≥25cm*25cm、白色、全棉，符合国GB/T22864-2009标准；</t>
    <phoneticPr fontId="1" type="noConversion"/>
  </si>
  <si>
    <t>洁丽雅 ≥70*34cm、全棉；执行标准：GB/T22864-2009</t>
    <phoneticPr fontId="1" type="noConversion"/>
  </si>
  <si>
    <t>三层加厚加硬  原生纸浆+PE  250ml</t>
    <phoneticPr fontId="1" type="noConversion"/>
  </si>
  <si>
    <t>回力 中靴</t>
    <phoneticPr fontId="1" type="noConversion"/>
  </si>
  <si>
    <t>金属 PP环保材质</t>
    <phoneticPr fontId="1" type="noConversion"/>
  </si>
  <si>
    <t>15L</t>
    <phoneticPr fontId="1" type="noConversion"/>
  </si>
  <si>
    <t>五月花200*170mm*1层
400张/包</t>
    <phoneticPr fontId="1" type="noConversion"/>
  </si>
  <si>
    <t xml:space="preserve"> 张小泉 防锈 20cm*10cm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</si>
</sst>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theme="1"/>
      <name val="Calibri"/>
      <family val="2"/>
    </font>
    <font>
      <b/>
      <sz val="10"/>
      <color theme="1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0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0" fillId="2" borderId="0" xfId="0" applyFill="1"/>
    <xf numFmtId="0" fontId="3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9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g"/><Relationship Id="rId41" Type="http://schemas.openxmlformats.org/officeDocument/2006/relationships/image" Target="../media/image41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g"/><Relationship Id="rId32" Type="http://schemas.openxmlformats.org/officeDocument/2006/relationships/image" Target="../media/image32.png"/><Relationship Id="rId37" Type="http://schemas.openxmlformats.org/officeDocument/2006/relationships/image" Target="../media/image37.jpg"/><Relationship Id="rId40" Type="http://schemas.openxmlformats.org/officeDocument/2006/relationships/image" Target="../media/image40.jp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jp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142876</xdr:colOff>
      <xdr:row>2</xdr:row>
      <xdr:rowOff>57150</xdr:rowOff>
    </xdr:from>
    <xdr:to>
      <xdr:col>8</xdr:col>
      <xdr:colOff>862876</xdr:colOff>
      <xdr:row>2</xdr:row>
      <xdr:rowOff>642408</xdr:rowOff>
    </xdr:to>
    <xdr:pic>
      <xdr:nvPicPr>
        <xdr:cNvPr id="28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1" y="790575"/>
          <a:ext cx="720000" cy="585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112317</xdr:colOff>
      <xdr:row>17</xdr:row>
      <xdr:rowOff>86123</xdr:rowOff>
    </xdr:from>
    <xdr:to>
      <xdr:col>8</xdr:col>
      <xdr:colOff>832317</xdr:colOff>
      <xdr:row>17</xdr:row>
      <xdr:rowOff>823516</xdr:rowOff>
    </xdr:to>
    <xdr:pic>
      <xdr:nvPicPr>
        <xdr:cNvPr id="30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3489" y="6694092"/>
          <a:ext cx="720000" cy="737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89297</xdr:colOff>
      <xdr:row>20</xdr:row>
      <xdr:rowOff>178595</xdr:rowOff>
    </xdr:from>
    <xdr:to>
      <xdr:col>8</xdr:col>
      <xdr:colOff>878611</xdr:colOff>
      <xdr:row>21</xdr:row>
      <xdr:rowOff>267891</xdr:rowOff>
    </xdr:to>
    <xdr:pic>
      <xdr:nvPicPr>
        <xdr:cNvPr id="34" name="图片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1406" y="9981408"/>
          <a:ext cx="789314" cy="595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104775</xdr:colOff>
      <xdr:row>27</xdr:row>
      <xdr:rowOff>123826</xdr:rowOff>
    </xdr:from>
    <xdr:to>
      <xdr:col>8</xdr:col>
      <xdr:colOff>847725</xdr:colOff>
      <xdr:row>27</xdr:row>
      <xdr:rowOff>847726</xdr:rowOff>
    </xdr:to>
    <xdr:pic>
      <xdr:nvPicPr>
        <xdr:cNvPr id="37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0150" y="12553951"/>
          <a:ext cx="74295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38101</xdr:colOff>
      <xdr:row>46</xdr:row>
      <xdr:rowOff>123826</xdr:rowOff>
    </xdr:from>
    <xdr:to>
      <xdr:col>8</xdr:col>
      <xdr:colOff>758101</xdr:colOff>
      <xdr:row>46</xdr:row>
      <xdr:rowOff>775253</xdr:rowOff>
    </xdr:to>
    <xdr:pic>
      <xdr:nvPicPr>
        <xdr:cNvPr id="42" name="图片 11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9273" y="23241795"/>
          <a:ext cx="720000" cy="6514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109933</xdr:colOff>
      <xdr:row>52</xdr:row>
      <xdr:rowOff>5952</xdr:rowOff>
    </xdr:from>
    <xdr:to>
      <xdr:col>8</xdr:col>
      <xdr:colOff>820408</xdr:colOff>
      <xdr:row>52</xdr:row>
      <xdr:rowOff>781386</xdr:rowOff>
    </xdr:to>
    <xdr:pic>
      <xdr:nvPicPr>
        <xdr:cNvPr id="45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2042" y="27013296"/>
          <a:ext cx="710475" cy="7754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90089</xdr:colOff>
      <xdr:row>56</xdr:row>
      <xdr:rowOff>86123</xdr:rowOff>
    </xdr:from>
    <xdr:to>
      <xdr:col>8</xdr:col>
      <xdr:colOff>800564</xdr:colOff>
      <xdr:row>56</xdr:row>
      <xdr:rowOff>803673</xdr:rowOff>
    </xdr:to>
    <xdr:pic>
      <xdr:nvPicPr>
        <xdr:cNvPr id="46" name="图片 2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91261" y="29147295"/>
          <a:ext cx="710475" cy="717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121045</xdr:colOff>
      <xdr:row>97</xdr:row>
      <xdr:rowOff>39689</xdr:rowOff>
    </xdr:from>
    <xdr:to>
      <xdr:col>8</xdr:col>
      <xdr:colOff>841045</xdr:colOff>
      <xdr:row>97</xdr:row>
      <xdr:rowOff>765969</xdr:rowOff>
    </xdr:to>
    <xdr:pic>
      <xdr:nvPicPr>
        <xdr:cNvPr id="50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2217" y="48319533"/>
          <a:ext cx="720000" cy="72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109138</xdr:colOff>
      <xdr:row>62</xdr:row>
      <xdr:rowOff>59531</xdr:rowOff>
    </xdr:from>
    <xdr:to>
      <xdr:col>8</xdr:col>
      <xdr:colOff>829138</xdr:colOff>
      <xdr:row>62</xdr:row>
      <xdr:rowOff>853282</xdr:rowOff>
    </xdr:to>
    <xdr:pic>
      <xdr:nvPicPr>
        <xdr:cNvPr id="51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0310" y="32087344"/>
          <a:ext cx="720000" cy="793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104774</xdr:colOff>
      <xdr:row>93</xdr:row>
      <xdr:rowOff>85725</xdr:rowOff>
    </xdr:from>
    <xdr:to>
      <xdr:col>8</xdr:col>
      <xdr:colOff>824774</xdr:colOff>
      <xdr:row>93</xdr:row>
      <xdr:rowOff>815588</xdr:rowOff>
    </xdr:to>
    <xdr:pic>
      <xdr:nvPicPr>
        <xdr:cNvPr id="53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0381" y="35464296"/>
          <a:ext cx="720000" cy="7298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158751</xdr:colOff>
      <xdr:row>58</xdr:row>
      <xdr:rowOff>49610</xdr:rowOff>
    </xdr:from>
    <xdr:to>
      <xdr:col>8</xdr:col>
      <xdr:colOff>843361</xdr:colOff>
      <xdr:row>58</xdr:row>
      <xdr:rowOff>734220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9923" y="30341094"/>
          <a:ext cx="684610" cy="684610"/>
        </a:xfrm>
        <a:prstGeom prst="rect">
          <a:avLst/>
        </a:prstGeom>
      </xdr:spPr>
    </xdr:pic>
    <xdr:clientData/>
  </xdr:twoCellAnchor>
  <xdr:twoCellAnchor editAs="oneCell">
    <xdr:from>
      <xdr:col>8</xdr:col>
      <xdr:colOff>49610</xdr:colOff>
      <xdr:row>16</xdr:row>
      <xdr:rowOff>9924</xdr:rowOff>
    </xdr:from>
    <xdr:to>
      <xdr:col>8</xdr:col>
      <xdr:colOff>902892</xdr:colOff>
      <xdr:row>16</xdr:row>
      <xdr:rowOff>835194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0782" y="5764612"/>
          <a:ext cx="853282" cy="825270"/>
        </a:xfrm>
        <a:prstGeom prst="rect">
          <a:avLst/>
        </a:prstGeom>
      </xdr:spPr>
    </xdr:pic>
    <xdr:clientData/>
  </xdr:twoCellAnchor>
  <xdr:twoCellAnchor editAs="oneCell">
    <xdr:from>
      <xdr:col>8</xdr:col>
      <xdr:colOff>89299</xdr:colOff>
      <xdr:row>25</xdr:row>
      <xdr:rowOff>69454</xdr:rowOff>
    </xdr:from>
    <xdr:to>
      <xdr:col>8</xdr:col>
      <xdr:colOff>823516</xdr:colOff>
      <xdr:row>26</xdr:row>
      <xdr:rowOff>357187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0471" y="12719845"/>
          <a:ext cx="734217" cy="773905"/>
        </a:xfrm>
        <a:prstGeom prst="rect">
          <a:avLst/>
        </a:prstGeom>
      </xdr:spPr>
    </xdr:pic>
    <xdr:clientData/>
  </xdr:twoCellAnchor>
  <xdr:twoCellAnchor editAs="oneCell">
    <xdr:from>
      <xdr:col>8</xdr:col>
      <xdr:colOff>89298</xdr:colOff>
      <xdr:row>30</xdr:row>
      <xdr:rowOff>49611</xdr:rowOff>
    </xdr:from>
    <xdr:to>
      <xdr:col>8</xdr:col>
      <xdr:colOff>883048</xdr:colOff>
      <xdr:row>30</xdr:row>
      <xdr:rowOff>845569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1407" y="14892736"/>
          <a:ext cx="793750" cy="795958"/>
        </a:xfrm>
        <a:prstGeom prst="rect">
          <a:avLst/>
        </a:prstGeom>
      </xdr:spPr>
    </xdr:pic>
    <xdr:clientData/>
  </xdr:twoCellAnchor>
  <xdr:twoCellAnchor editAs="oneCell">
    <xdr:from>
      <xdr:col>8</xdr:col>
      <xdr:colOff>49610</xdr:colOff>
      <xdr:row>44</xdr:row>
      <xdr:rowOff>39688</xdr:rowOff>
    </xdr:from>
    <xdr:to>
      <xdr:col>8</xdr:col>
      <xdr:colOff>863315</xdr:colOff>
      <xdr:row>44</xdr:row>
      <xdr:rowOff>833438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1719" y="19823907"/>
          <a:ext cx="813705" cy="793750"/>
        </a:xfrm>
        <a:prstGeom prst="rect">
          <a:avLst/>
        </a:prstGeom>
      </xdr:spPr>
    </xdr:pic>
    <xdr:clientData/>
  </xdr:twoCellAnchor>
  <xdr:twoCellAnchor editAs="oneCell">
    <xdr:from>
      <xdr:col>8</xdr:col>
      <xdr:colOff>119062</xdr:colOff>
      <xdr:row>85</xdr:row>
      <xdr:rowOff>89300</xdr:rowOff>
    </xdr:from>
    <xdr:to>
      <xdr:col>8</xdr:col>
      <xdr:colOff>813591</xdr:colOff>
      <xdr:row>87</xdr:row>
      <xdr:rowOff>208360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6151562" y="41046800"/>
          <a:ext cx="694529" cy="694529"/>
        </a:xfrm>
        <a:prstGeom prst="rect">
          <a:avLst/>
        </a:prstGeom>
      </xdr:spPr>
    </xdr:pic>
    <xdr:clientData/>
  </xdr:twoCellAnchor>
  <xdr:twoCellAnchor editAs="oneCell">
    <xdr:from>
      <xdr:col>8</xdr:col>
      <xdr:colOff>79375</xdr:colOff>
      <xdr:row>89</xdr:row>
      <xdr:rowOff>29768</xdr:rowOff>
    </xdr:from>
    <xdr:to>
      <xdr:col>8</xdr:col>
      <xdr:colOff>843359</xdr:colOff>
      <xdr:row>89</xdr:row>
      <xdr:rowOff>795911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11875" y="42525159"/>
          <a:ext cx="763984" cy="766143"/>
        </a:xfrm>
        <a:prstGeom prst="rect">
          <a:avLst/>
        </a:prstGeom>
      </xdr:spPr>
    </xdr:pic>
    <xdr:clientData/>
  </xdr:twoCellAnchor>
  <xdr:twoCellAnchor editAs="oneCell">
    <xdr:from>
      <xdr:col>8</xdr:col>
      <xdr:colOff>109141</xdr:colOff>
      <xdr:row>34</xdr:row>
      <xdr:rowOff>188514</xdr:rowOff>
    </xdr:from>
    <xdr:to>
      <xdr:col>8</xdr:col>
      <xdr:colOff>873125</xdr:colOff>
      <xdr:row>36</xdr:row>
      <xdr:rowOff>254805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8907" y="17035858"/>
          <a:ext cx="763984" cy="681448"/>
        </a:xfrm>
        <a:prstGeom prst="rect">
          <a:avLst/>
        </a:prstGeom>
      </xdr:spPr>
    </xdr:pic>
    <xdr:clientData/>
  </xdr:twoCellAnchor>
  <xdr:twoCellAnchor editAs="oneCell">
    <xdr:from>
      <xdr:col>8</xdr:col>
      <xdr:colOff>89297</xdr:colOff>
      <xdr:row>37</xdr:row>
      <xdr:rowOff>9923</xdr:rowOff>
    </xdr:from>
    <xdr:to>
      <xdr:col>8</xdr:col>
      <xdr:colOff>873125</xdr:colOff>
      <xdr:row>38</xdr:row>
      <xdr:rowOff>344771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9063" y="17918907"/>
          <a:ext cx="783828" cy="672192"/>
        </a:xfrm>
        <a:prstGeom prst="rect">
          <a:avLst/>
        </a:prstGeom>
      </xdr:spPr>
    </xdr:pic>
    <xdr:clientData/>
  </xdr:twoCellAnchor>
  <xdr:twoCellAnchor editAs="oneCell">
    <xdr:from>
      <xdr:col>8</xdr:col>
      <xdr:colOff>49609</xdr:colOff>
      <xdr:row>48</xdr:row>
      <xdr:rowOff>9922</xdr:rowOff>
    </xdr:from>
    <xdr:to>
      <xdr:col>8</xdr:col>
      <xdr:colOff>922734</xdr:colOff>
      <xdr:row>49</xdr:row>
      <xdr:rowOff>0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0781" y="24963438"/>
          <a:ext cx="873125" cy="873125"/>
        </a:xfrm>
        <a:prstGeom prst="rect">
          <a:avLst/>
        </a:prstGeom>
      </xdr:spPr>
    </xdr:pic>
    <xdr:clientData/>
  </xdr:twoCellAnchor>
  <xdr:twoCellAnchor editAs="oneCell">
    <xdr:from>
      <xdr:col>8</xdr:col>
      <xdr:colOff>198438</xdr:colOff>
      <xdr:row>66</xdr:row>
      <xdr:rowOff>49609</xdr:rowOff>
    </xdr:from>
    <xdr:to>
      <xdr:col>8</xdr:col>
      <xdr:colOff>833438</xdr:colOff>
      <xdr:row>66</xdr:row>
      <xdr:rowOff>684609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9610" y="34617422"/>
          <a:ext cx="635000" cy="635000"/>
        </a:xfrm>
        <a:prstGeom prst="rect">
          <a:avLst/>
        </a:prstGeom>
      </xdr:spPr>
    </xdr:pic>
    <xdr:clientData/>
  </xdr:twoCellAnchor>
  <xdr:twoCellAnchor editAs="oneCell">
    <xdr:from>
      <xdr:col>8</xdr:col>
      <xdr:colOff>99219</xdr:colOff>
      <xdr:row>67</xdr:row>
      <xdr:rowOff>238126</xdr:rowOff>
    </xdr:from>
    <xdr:to>
      <xdr:col>8</xdr:col>
      <xdr:colOff>890489</xdr:colOff>
      <xdr:row>70</xdr:row>
      <xdr:rowOff>69454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0391" y="35321876"/>
          <a:ext cx="791270" cy="575469"/>
        </a:xfrm>
        <a:prstGeom prst="rect">
          <a:avLst/>
        </a:prstGeom>
      </xdr:spPr>
    </xdr:pic>
    <xdr:clientData/>
  </xdr:twoCellAnchor>
  <xdr:twoCellAnchor editAs="oneCell">
    <xdr:from>
      <xdr:col>8</xdr:col>
      <xdr:colOff>89297</xdr:colOff>
      <xdr:row>92</xdr:row>
      <xdr:rowOff>89296</xdr:rowOff>
    </xdr:from>
    <xdr:to>
      <xdr:col>8</xdr:col>
      <xdr:colOff>783828</xdr:colOff>
      <xdr:row>92</xdr:row>
      <xdr:rowOff>773893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0469" y="44360702"/>
          <a:ext cx="694531" cy="684597"/>
        </a:xfrm>
        <a:prstGeom prst="rect">
          <a:avLst/>
        </a:prstGeom>
      </xdr:spPr>
    </xdr:pic>
    <xdr:clientData/>
  </xdr:twoCellAnchor>
  <xdr:twoCellAnchor editAs="oneCell">
    <xdr:from>
      <xdr:col>8</xdr:col>
      <xdr:colOff>198439</xdr:colOff>
      <xdr:row>84</xdr:row>
      <xdr:rowOff>29767</xdr:rowOff>
    </xdr:from>
    <xdr:to>
      <xdr:col>8</xdr:col>
      <xdr:colOff>793750</xdr:colOff>
      <xdr:row>84</xdr:row>
      <xdr:rowOff>625078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9611" y="41106330"/>
          <a:ext cx="595311" cy="595311"/>
        </a:xfrm>
        <a:prstGeom prst="rect">
          <a:avLst/>
        </a:prstGeom>
      </xdr:spPr>
    </xdr:pic>
    <xdr:clientData/>
  </xdr:twoCellAnchor>
  <xdr:twoCellAnchor editAs="oneCell">
    <xdr:from>
      <xdr:col>8</xdr:col>
      <xdr:colOff>29765</xdr:colOff>
      <xdr:row>45</xdr:row>
      <xdr:rowOff>49611</xdr:rowOff>
    </xdr:from>
    <xdr:to>
      <xdr:col>8</xdr:col>
      <xdr:colOff>873124</xdr:colOff>
      <xdr:row>45</xdr:row>
      <xdr:rowOff>863204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0937" y="22026564"/>
          <a:ext cx="843359" cy="813593"/>
        </a:xfrm>
        <a:prstGeom prst="rect">
          <a:avLst/>
        </a:prstGeom>
      </xdr:spPr>
    </xdr:pic>
    <xdr:clientData/>
  </xdr:twoCellAnchor>
  <xdr:twoCellAnchor editAs="oneCell">
    <xdr:from>
      <xdr:col>8</xdr:col>
      <xdr:colOff>59531</xdr:colOff>
      <xdr:row>4</xdr:row>
      <xdr:rowOff>39686</xdr:rowOff>
    </xdr:from>
    <xdr:to>
      <xdr:col>8</xdr:col>
      <xdr:colOff>783828</xdr:colOff>
      <xdr:row>4</xdr:row>
      <xdr:rowOff>714374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0703" y="2014139"/>
          <a:ext cx="724297" cy="674688"/>
        </a:xfrm>
        <a:prstGeom prst="rect">
          <a:avLst/>
        </a:prstGeom>
      </xdr:spPr>
    </xdr:pic>
    <xdr:clientData/>
  </xdr:twoCellAnchor>
  <xdr:twoCellAnchor editAs="oneCell">
    <xdr:from>
      <xdr:col>8</xdr:col>
      <xdr:colOff>158750</xdr:colOff>
      <xdr:row>20</xdr:row>
      <xdr:rowOff>0</xdr:rowOff>
    </xdr:from>
    <xdr:to>
      <xdr:col>8</xdr:col>
      <xdr:colOff>873125</xdr:colOff>
      <xdr:row>21</xdr:row>
      <xdr:rowOff>208360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9922" y="9267031"/>
          <a:ext cx="714375" cy="714375"/>
        </a:xfrm>
        <a:prstGeom prst="rect">
          <a:avLst/>
        </a:prstGeom>
      </xdr:spPr>
    </xdr:pic>
    <xdr:clientData/>
  </xdr:twoCellAnchor>
  <xdr:twoCellAnchor editAs="oneCell">
    <xdr:from>
      <xdr:col>8</xdr:col>
      <xdr:colOff>29765</xdr:colOff>
      <xdr:row>22</xdr:row>
      <xdr:rowOff>39687</xdr:rowOff>
    </xdr:from>
    <xdr:to>
      <xdr:col>8</xdr:col>
      <xdr:colOff>873124</xdr:colOff>
      <xdr:row>22</xdr:row>
      <xdr:rowOff>892522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0937" y="11052968"/>
          <a:ext cx="843359" cy="852835"/>
        </a:xfrm>
        <a:prstGeom prst="rect">
          <a:avLst/>
        </a:prstGeom>
      </xdr:spPr>
    </xdr:pic>
    <xdr:clientData/>
  </xdr:twoCellAnchor>
  <xdr:twoCellAnchor editAs="oneCell">
    <xdr:from>
      <xdr:col>8</xdr:col>
      <xdr:colOff>49609</xdr:colOff>
      <xdr:row>42</xdr:row>
      <xdr:rowOff>99219</xdr:rowOff>
    </xdr:from>
    <xdr:to>
      <xdr:col>8</xdr:col>
      <xdr:colOff>823515</xdr:colOff>
      <xdr:row>42</xdr:row>
      <xdr:rowOff>873125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0781" y="20439063"/>
          <a:ext cx="773906" cy="773906"/>
        </a:xfrm>
        <a:prstGeom prst="rect">
          <a:avLst/>
        </a:prstGeom>
      </xdr:spPr>
    </xdr:pic>
    <xdr:clientData/>
  </xdr:twoCellAnchor>
  <xdr:twoCellAnchor editAs="oneCell">
    <xdr:from>
      <xdr:col>8</xdr:col>
      <xdr:colOff>79376</xdr:colOff>
      <xdr:row>80</xdr:row>
      <xdr:rowOff>69455</xdr:rowOff>
    </xdr:from>
    <xdr:to>
      <xdr:col>8</xdr:col>
      <xdr:colOff>892970</xdr:colOff>
      <xdr:row>82</xdr:row>
      <xdr:rowOff>193199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0548" y="39538674"/>
          <a:ext cx="813594" cy="758744"/>
        </a:xfrm>
        <a:prstGeom prst="rect">
          <a:avLst/>
        </a:prstGeom>
      </xdr:spPr>
    </xdr:pic>
    <xdr:clientData/>
  </xdr:twoCellAnchor>
  <xdr:twoCellAnchor editAs="oneCell">
    <xdr:from>
      <xdr:col>8</xdr:col>
      <xdr:colOff>49610</xdr:colOff>
      <xdr:row>79</xdr:row>
      <xdr:rowOff>19844</xdr:rowOff>
    </xdr:from>
    <xdr:to>
      <xdr:col>8</xdr:col>
      <xdr:colOff>843359</xdr:colOff>
      <xdr:row>79</xdr:row>
      <xdr:rowOff>615156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0782" y="38824297"/>
          <a:ext cx="793749" cy="595312"/>
        </a:xfrm>
        <a:prstGeom prst="rect">
          <a:avLst/>
        </a:prstGeom>
      </xdr:spPr>
    </xdr:pic>
    <xdr:clientData/>
  </xdr:twoCellAnchor>
  <xdr:twoCellAnchor editAs="oneCell">
    <xdr:from>
      <xdr:col>8</xdr:col>
      <xdr:colOff>99218</xdr:colOff>
      <xdr:row>75</xdr:row>
      <xdr:rowOff>69455</xdr:rowOff>
    </xdr:from>
    <xdr:to>
      <xdr:col>8</xdr:col>
      <xdr:colOff>840535</xdr:colOff>
      <xdr:row>75</xdr:row>
      <xdr:rowOff>684611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0390" y="37068127"/>
          <a:ext cx="741317" cy="615156"/>
        </a:xfrm>
        <a:prstGeom prst="rect">
          <a:avLst/>
        </a:prstGeom>
      </xdr:spPr>
    </xdr:pic>
    <xdr:clientData/>
  </xdr:twoCellAnchor>
  <xdr:twoCellAnchor editAs="oneCell">
    <xdr:from>
      <xdr:col>8</xdr:col>
      <xdr:colOff>9922</xdr:colOff>
      <xdr:row>47</xdr:row>
      <xdr:rowOff>109140</xdr:rowOff>
    </xdr:from>
    <xdr:to>
      <xdr:col>8</xdr:col>
      <xdr:colOff>902891</xdr:colOff>
      <xdr:row>47</xdr:row>
      <xdr:rowOff>1002109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1094" y="24100234"/>
          <a:ext cx="892969" cy="892969"/>
        </a:xfrm>
        <a:prstGeom prst="rect">
          <a:avLst/>
        </a:prstGeom>
      </xdr:spPr>
    </xdr:pic>
    <xdr:clientData/>
  </xdr:twoCellAnchor>
  <xdr:twoCellAnchor editAs="oneCell">
    <xdr:from>
      <xdr:col>8</xdr:col>
      <xdr:colOff>89298</xdr:colOff>
      <xdr:row>95</xdr:row>
      <xdr:rowOff>89297</xdr:rowOff>
    </xdr:from>
    <xdr:to>
      <xdr:col>8</xdr:col>
      <xdr:colOff>843360</xdr:colOff>
      <xdr:row>95</xdr:row>
      <xdr:rowOff>777088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0470" y="47089219"/>
          <a:ext cx="754062" cy="687791"/>
        </a:xfrm>
        <a:prstGeom prst="rect">
          <a:avLst/>
        </a:prstGeom>
      </xdr:spPr>
    </xdr:pic>
    <xdr:clientData/>
  </xdr:twoCellAnchor>
  <xdr:twoCellAnchor editAs="oneCell">
    <xdr:from>
      <xdr:col>8</xdr:col>
      <xdr:colOff>158753</xdr:colOff>
      <xdr:row>39</xdr:row>
      <xdr:rowOff>277814</xdr:rowOff>
    </xdr:from>
    <xdr:to>
      <xdr:col>8</xdr:col>
      <xdr:colOff>833439</xdr:colOff>
      <xdr:row>41</xdr:row>
      <xdr:rowOff>158750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9925" y="19089689"/>
          <a:ext cx="674686" cy="674686"/>
        </a:xfrm>
        <a:prstGeom prst="rect">
          <a:avLst/>
        </a:prstGeom>
      </xdr:spPr>
    </xdr:pic>
    <xdr:clientData/>
  </xdr:twoCellAnchor>
  <xdr:twoCellAnchor editAs="oneCell">
    <xdr:from>
      <xdr:col>8</xdr:col>
      <xdr:colOff>99220</xdr:colOff>
      <xdr:row>19</xdr:row>
      <xdr:rowOff>69454</xdr:rowOff>
    </xdr:from>
    <xdr:to>
      <xdr:col>8</xdr:col>
      <xdr:colOff>853282</xdr:colOff>
      <xdr:row>19</xdr:row>
      <xdr:rowOff>823516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0392" y="8443517"/>
          <a:ext cx="754062" cy="754062"/>
        </a:xfrm>
        <a:prstGeom prst="rect">
          <a:avLst/>
        </a:prstGeom>
      </xdr:spPr>
    </xdr:pic>
    <xdr:clientData/>
  </xdr:twoCellAnchor>
  <xdr:twoCellAnchor editAs="oneCell">
    <xdr:from>
      <xdr:col>8</xdr:col>
      <xdr:colOff>49611</xdr:colOff>
      <xdr:row>18</xdr:row>
      <xdr:rowOff>39688</xdr:rowOff>
    </xdr:from>
    <xdr:to>
      <xdr:col>8</xdr:col>
      <xdr:colOff>873127</xdr:colOff>
      <xdr:row>18</xdr:row>
      <xdr:rowOff>863204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0783" y="7530704"/>
          <a:ext cx="823516" cy="823516"/>
        </a:xfrm>
        <a:prstGeom prst="rect">
          <a:avLst/>
        </a:prstGeom>
      </xdr:spPr>
    </xdr:pic>
    <xdr:clientData/>
  </xdr:twoCellAnchor>
  <xdr:twoCellAnchor editAs="oneCell">
    <xdr:from>
      <xdr:col>8</xdr:col>
      <xdr:colOff>69452</xdr:colOff>
      <xdr:row>61</xdr:row>
      <xdr:rowOff>59531</xdr:rowOff>
    </xdr:from>
    <xdr:to>
      <xdr:col>8</xdr:col>
      <xdr:colOff>892967</xdr:colOff>
      <xdr:row>61</xdr:row>
      <xdr:rowOff>902891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0624" y="31958359"/>
          <a:ext cx="823515" cy="843360"/>
        </a:xfrm>
        <a:prstGeom prst="rect">
          <a:avLst/>
        </a:prstGeom>
      </xdr:spPr>
    </xdr:pic>
    <xdr:clientData/>
  </xdr:twoCellAnchor>
  <xdr:twoCellAnchor editAs="oneCell">
    <xdr:from>
      <xdr:col>8</xdr:col>
      <xdr:colOff>59531</xdr:colOff>
      <xdr:row>65</xdr:row>
      <xdr:rowOff>59532</xdr:rowOff>
    </xdr:from>
    <xdr:to>
      <xdr:col>8</xdr:col>
      <xdr:colOff>912812</xdr:colOff>
      <xdr:row>65</xdr:row>
      <xdr:rowOff>662246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0703" y="34637266"/>
          <a:ext cx="853281" cy="602714"/>
        </a:xfrm>
        <a:prstGeom prst="rect">
          <a:avLst/>
        </a:prstGeom>
      </xdr:spPr>
    </xdr:pic>
    <xdr:clientData/>
  </xdr:twoCellAnchor>
  <xdr:twoCellAnchor editAs="oneCell">
    <xdr:from>
      <xdr:col>8</xdr:col>
      <xdr:colOff>55637</xdr:colOff>
      <xdr:row>50</xdr:row>
      <xdr:rowOff>119065</xdr:rowOff>
    </xdr:from>
    <xdr:to>
      <xdr:col>8</xdr:col>
      <xdr:colOff>873124</xdr:colOff>
      <xdr:row>50</xdr:row>
      <xdr:rowOff>715106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256809" y="26292971"/>
          <a:ext cx="817487" cy="596041"/>
        </a:xfrm>
        <a:prstGeom prst="rect">
          <a:avLst/>
        </a:prstGeom>
      </xdr:spPr>
    </xdr:pic>
    <xdr:clientData/>
  </xdr:twoCellAnchor>
  <xdr:twoCellAnchor editAs="oneCell">
    <xdr:from>
      <xdr:col>8</xdr:col>
      <xdr:colOff>198438</xdr:colOff>
      <xdr:row>83</xdr:row>
      <xdr:rowOff>29766</xdr:rowOff>
    </xdr:from>
    <xdr:to>
      <xdr:col>8</xdr:col>
      <xdr:colOff>843360</xdr:colOff>
      <xdr:row>83</xdr:row>
      <xdr:rowOff>674688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9610" y="41900079"/>
          <a:ext cx="644922" cy="644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topLeftCell="A76" zoomScale="96" zoomScaleNormal="96" workbookViewId="0">
      <selection activeCell="P87" sqref="P87"/>
    </sheetView>
  </sheetViews>
  <sheetFormatPr defaultRowHeight="13.5" x14ac:dyDescent="0.15"/>
  <cols>
    <col min="1" max="1" width="5" customWidth="1"/>
    <col min="2" max="2" width="14.25" customWidth="1"/>
    <col min="3" max="3" width="21" customWidth="1"/>
    <col min="4" max="4" width="6.875" customWidth="1"/>
    <col min="5" max="5" width="7.875" customWidth="1"/>
    <col min="6" max="6" width="8.75" style="19" customWidth="1"/>
    <col min="7" max="7" width="9.125" customWidth="1"/>
    <col min="8" max="8" width="8.75" customWidth="1"/>
    <col min="9" max="9" width="12.25" style="1" customWidth="1"/>
    <col min="11" max="11" width="10.125" customWidth="1"/>
    <col min="12" max="12" width="7.75" customWidth="1"/>
    <col min="13" max="13" width="7.875" customWidth="1"/>
    <col min="14" max="14" width="7.625" customWidth="1"/>
    <col min="15" max="15" width="7.75" customWidth="1"/>
    <col min="16" max="16" width="8.25" customWidth="1"/>
    <col min="17" max="17" width="7.875" customWidth="1"/>
  </cols>
  <sheetData>
    <row r="1" spans="1:13" ht="45" customHeight="1" x14ac:dyDescent="0.15">
      <c r="A1" s="38" t="s">
        <v>141</v>
      </c>
      <c r="B1" s="38"/>
      <c r="C1" s="38"/>
      <c r="D1" s="38"/>
      <c r="E1" s="38"/>
      <c r="F1" s="38"/>
      <c r="G1" s="38"/>
      <c r="H1" s="38"/>
      <c r="I1" s="38"/>
    </row>
    <row r="2" spans="1:13" ht="36" customHeight="1" x14ac:dyDescent="0.15">
      <c r="A2" s="16" t="s">
        <v>0</v>
      </c>
      <c r="B2" s="16" t="s">
        <v>140</v>
      </c>
      <c r="C2" s="16" t="s">
        <v>1</v>
      </c>
      <c r="D2" s="16" t="s">
        <v>2</v>
      </c>
      <c r="E2" s="16" t="s">
        <v>139</v>
      </c>
      <c r="F2" s="16" t="s">
        <v>181</v>
      </c>
      <c r="G2" s="16" t="s">
        <v>137</v>
      </c>
      <c r="H2" s="16" t="s">
        <v>138</v>
      </c>
      <c r="I2" s="16" t="s">
        <v>3</v>
      </c>
    </row>
    <row r="3" spans="1:13" ht="51.75" customHeight="1" x14ac:dyDescent="0.15">
      <c r="A3" s="2">
        <v>1</v>
      </c>
      <c r="B3" s="3" t="s">
        <v>4</v>
      </c>
      <c r="C3" s="15" t="s">
        <v>5</v>
      </c>
      <c r="D3" s="2" t="s">
        <v>6</v>
      </c>
      <c r="E3" s="2">
        <v>10</v>
      </c>
      <c r="F3" s="5">
        <v>8</v>
      </c>
      <c r="G3" s="2"/>
      <c r="H3" s="2"/>
      <c r="I3" s="4"/>
      <c r="M3">
        <f>E3*F3</f>
        <v>80</v>
      </c>
    </row>
    <row r="4" spans="1:13" ht="22.5" customHeight="1" x14ac:dyDescent="0.15">
      <c r="A4" s="2">
        <v>2</v>
      </c>
      <c r="B4" s="3" t="s">
        <v>7</v>
      </c>
      <c r="C4" s="3"/>
      <c r="D4" s="2" t="s">
        <v>8</v>
      </c>
      <c r="E4" s="2">
        <v>100</v>
      </c>
      <c r="F4" s="5">
        <v>1</v>
      </c>
      <c r="G4" s="2"/>
      <c r="H4" s="2"/>
      <c r="I4" s="4"/>
      <c r="M4">
        <f t="shared" ref="M4:M67" si="0">E4*F4</f>
        <v>100</v>
      </c>
    </row>
    <row r="5" spans="1:13" ht="57" customHeight="1" x14ac:dyDescent="0.15">
      <c r="A5" s="15">
        <v>3</v>
      </c>
      <c r="B5" s="3" t="s">
        <v>9</v>
      </c>
      <c r="C5" s="3" t="s">
        <v>10</v>
      </c>
      <c r="D5" s="2" t="s">
        <v>11</v>
      </c>
      <c r="E5" s="2">
        <v>200</v>
      </c>
      <c r="F5" s="5">
        <v>5</v>
      </c>
      <c r="G5" s="6"/>
      <c r="H5" s="6"/>
      <c r="I5" s="4"/>
      <c r="M5">
        <f t="shared" si="0"/>
        <v>1000</v>
      </c>
    </row>
    <row r="6" spans="1:13" ht="21.95" customHeight="1" x14ac:dyDescent="0.15">
      <c r="A6" s="15">
        <v>4</v>
      </c>
      <c r="B6" s="3" t="s">
        <v>12</v>
      </c>
      <c r="C6" s="3" t="s">
        <v>13</v>
      </c>
      <c r="D6" s="2" t="s">
        <v>14</v>
      </c>
      <c r="E6" s="2">
        <v>10</v>
      </c>
      <c r="F6" s="5">
        <v>6</v>
      </c>
      <c r="G6" s="2"/>
      <c r="H6" s="2"/>
      <c r="I6" s="4"/>
      <c r="M6">
        <f t="shared" si="0"/>
        <v>60</v>
      </c>
    </row>
    <row r="7" spans="1:13" ht="21.95" customHeight="1" x14ac:dyDescent="0.15">
      <c r="A7" s="15">
        <v>5</v>
      </c>
      <c r="B7" s="3" t="s">
        <v>12</v>
      </c>
      <c r="C7" s="3" t="s">
        <v>15</v>
      </c>
      <c r="D7" s="2" t="s">
        <v>16</v>
      </c>
      <c r="E7" s="2">
        <v>10</v>
      </c>
      <c r="F7" s="5">
        <v>8.5</v>
      </c>
      <c r="G7" s="2"/>
      <c r="H7" s="2"/>
      <c r="I7" s="4"/>
      <c r="M7">
        <f t="shared" si="0"/>
        <v>85</v>
      </c>
    </row>
    <row r="8" spans="1:13" ht="21.95" customHeight="1" x14ac:dyDescent="0.15">
      <c r="A8" s="15">
        <v>6</v>
      </c>
      <c r="B8" s="7" t="s">
        <v>12</v>
      </c>
      <c r="C8" s="7" t="s">
        <v>17</v>
      </c>
      <c r="D8" s="8" t="s">
        <v>14</v>
      </c>
      <c r="E8" s="8">
        <v>5000</v>
      </c>
      <c r="F8" s="21">
        <v>2</v>
      </c>
      <c r="G8" s="10"/>
      <c r="H8" s="10"/>
      <c r="I8" s="9"/>
      <c r="M8">
        <f t="shared" si="0"/>
        <v>10000</v>
      </c>
    </row>
    <row r="9" spans="1:13" ht="21.95" customHeight="1" x14ac:dyDescent="0.15">
      <c r="A9" s="15">
        <v>7</v>
      </c>
      <c r="B9" s="7" t="s">
        <v>12</v>
      </c>
      <c r="C9" s="7" t="s">
        <v>167</v>
      </c>
      <c r="D9" s="8" t="s">
        <v>14</v>
      </c>
      <c r="E9" s="8">
        <v>4000</v>
      </c>
      <c r="F9" s="21">
        <v>2</v>
      </c>
      <c r="G9" s="10"/>
      <c r="H9" s="10"/>
      <c r="I9" s="9"/>
      <c r="M9">
        <f t="shared" si="0"/>
        <v>8000</v>
      </c>
    </row>
    <row r="10" spans="1:13" ht="21.95" customHeight="1" x14ac:dyDescent="0.15">
      <c r="A10" s="15">
        <v>8</v>
      </c>
      <c r="B10" s="3" t="s">
        <v>12</v>
      </c>
      <c r="C10" s="3" t="s">
        <v>168</v>
      </c>
      <c r="D10" s="2" t="s">
        <v>14</v>
      </c>
      <c r="E10" s="2">
        <v>20</v>
      </c>
      <c r="F10" s="5">
        <v>5</v>
      </c>
      <c r="G10" s="2"/>
      <c r="H10" s="2"/>
      <c r="I10" s="4"/>
      <c r="M10">
        <f t="shared" si="0"/>
        <v>100</v>
      </c>
    </row>
    <row r="11" spans="1:13" ht="21.95" customHeight="1" x14ac:dyDescent="0.15">
      <c r="A11" s="15">
        <v>9</v>
      </c>
      <c r="B11" s="3" t="s">
        <v>12</v>
      </c>
      <c r="C11" s="3" t="s">
        <v>169</v>
      </c>
      <c r="D11" s="2" t="s">
        <v>11</v>
      </c>
      <c r="E11" s="2">
        <v>10</v>
      </c>
      <c r="F11" s="5">
        <v>5</v>
      </c>
      <c r="G11" s="2"/>
      <c r="H11" s="2"/>
      <c r="I11" s="4"/>
      <c r="M11">
        <f t="shared" si="0"/>
        <v>50</v>
      </c>
    </row>
    <row r="12" spans="1:13" ht="21.95" customHeight="1" x14ac:dyDescent="0.15">
      <c r="A12" s="15">
        <v>10</v>
      </c>
      <c r="B12" s="3" t="s">
        <v>18</v>
      </c>
      <c r="C12" s="3" t="s">
        <v>19</v>
      </c>
      <c r="D12" s="2" t="s">
        <v>20</v>
      </c>
      <c r="E12" s="2">
        <v>20</v>
      </c>
      <c r="F12" s="5">
        <v>25</v>
      </c>
      <c r="G12" s="2"/>
      <c r="H12" s="2"/>
      <c r="I12" s="4"/>
      <c r="M12">
        <f t="shared" si="0"/>
        <v>500</v>
      </c>
    </row>
    <row r="13" spans="1:13" ht="21.95" customHeight="1" x14ac:dyDescent="0.15">
      <c r="A13" s="15">
        <v>11</v>
      </c>
      <c r="B13" s="3" t="s">
        <v>21</v>
      </c>
      <c r="C13" s="3" t="s">
        <v>202</v>
      </c>
      <c r="D13" s="2" t="s">
        <v>11</v>
      </c>
      <c r="E13" s="2">
        <v>10</v>
      </c>
      <c r="F13" s="5">
        <v>10</v>
      </c>
      <c r="G13" s="2"/>
      <c r="H13" s="2"/>
      <c r="I13" s="4"/>
      <c r="M13">
        <f t="shared" si="0"/>
        <v>100</v>
      </c>
    </row>
    <row r="14" spans="1:13" ht="21.95" customHeight="1" x14ac:dyDescent="0.15">
      <c r="A14" s="15">
        <v>12</v>
      </c>
      <c r="B14" s="3" t="s">
        <v>22</v>
      </c>
      <c r="C14" s="11" t="s">
        <v>199</v>
      </c>
      <c r="D14" s="2" t="s">
        <v>20</v>
      </c>
      <c r="E14" s="2">
        <v>50</v>
      </c>
      <c r="F14" s="5">
        <v>4</v>
      </c>
      <c r="G14" s="2"/>
      <c r="H14" s="2"/>
      <c r="I14" s="4"/>
      <c r="M14">
        <f t="shared" si="0"/>
        <v>200</v>
      </c>
    </row>
    <row r="15" spans="1:13" ht="21.95" customHeight="1" x14ac:dyDescent="0.15">
      <c r="A15" s="15">
        <v>13</v>
      </c>
      <c r="B15" s="3" t="s">
        <v>23</v>
      </c>
      <c r="C15" s="3"/>
      <c r="D15" s="2" t="s">
        <v>24</v>
      </c>
      <c r="E15" s="2">
        <v>10</v>
      </c>
      <c r="F15" s="5">
        <v>1</v>
      </c>
      <c r="G15" s="2"/>
      <c r="H15" s="2"/>
      <c r="I15" s="4"/>
      <c r="M15">
        <f t="shared" si="0"/>
        <v>10</v>
      </c>
    </row>
    <row r="16" spans="1:13" ht="21.95" customHeight="1" x14ac:dyDescent="0.15">
      <c r="A16" s="15">
        <v>14</v>
      </c>
      <c r="B16" s="3" t="s">
        <v>25</v>
      </c>
      <c r="C16" s="3" t="s">
        <v>26</v>
      </c>
      <c r="D16" s="2" t="s">
        <v>27</v>
      </c>
      <c r="E16" s="2">
        <v>5</v>
      </c>
      <c r="F16" s="5">
        <v>25</v>
      </c>
      <c r="G16" s="2"/>
      <c r="H16" s="2"/>
      <c r="I16" s="4"/>
      <c r="M16">
        <f t="shared" si="0"/>
        <v>125</v>
      </c>
    </row>
    <row r="17" spans="1:13" ht="67.5" customHeight="1" x14ac:dyDescent="0.15">
      <c r="A17" s="15">
        <v>15</v>
      </c>
      <c r="B17" s="29" t="s">
        <v>29</v>
      </c>
      <c r="C17" s="29" t="s">
        <v>135</v>
      </c>
      <c r="D17" s="28" t="s">
        <v>30</v>
      </c>
      <c r="E17" s="28">
        <v>100</v>
      </c>
      <c r="F17" s="30">
        <v>33</v>
      </c>
      <c r="G17" s="2"/>
      <c r="H17" s="2"/>
      <c r="I17" s="4"/>
      <c r="J17" s="32"/>
      <c r="M17">
        <f t="shared" si="0"/>
        <v>3300</v>
      </c>
    </row>
    <row r="18" spans="1:13" ht="69.75" customHeight="1" x14ac:dyDescent="0.15">
      <c r="A18" s="15">
        <v>16</v>
      </c>
      <c r="B18" s="3" t="s">
        <v>31</v>
      </c>
      <c r="C18" s="3" t="s">
        <v>32</v>
      </c>
      <c r="D18" s="2" t="s">
        <v>24</v>
      </c>
      <c r="E18" s="2">
        <v>50</v>
      </c>
      <c r="F18" s="5">
        <v>25</v>
      </c>
      <c r="G18" s="2"/>
      <c r="H18" s="2"/>
      <c r="I18" s="4"/>
      <c r="M18">
        <f t="shared" si="0"/>
        <v>1250</v>
      </c>
    </row>
    <row r="19" spans="1:13" ht="69.75" customHeight="1" x14ac:dyDescent="0.15">
      <c r="A19" s="15">
        <v>17</v>
      </c>
      <c r="B19" s="3" t="s">
        <v>33</v>
      </c>
      <c r="C19" s="3" t="s">
        <v>220</v>
      </c>
      <c r="D19" s="2" t="s">
        <v>8</v>
      </c>
      <c r="E19" s="2">
        <v>200</v>
      </c>
      <c r="F19" s="5">
        <v>18</v>
      </c>
      <c r="G19" s="2"/>
      <c r="H19" s="2"/>
      <c r="I19" s="4"/>
      <c r="M19">
        <f t="shared" si="0"/>
        <v>3600</v>
      </c>
    </row>
    <row r="20" spans="1:13" ht="67.5" customHeight="1" x14ac:dyDescent="0.15">
      <c r="A20" s="15">
        <v>18</v>
      </c>
      <c r="B20" s="3" t="s">
        <v>34</v>
      </c>
      <c r="C20" s="3" t="s">
        <v>35</v>
      </c>
      <c r="D20" s="2" t="s">
        <v>11</v>
      </c>
      <c r="E20" s="2">
        <v>200</v>
      </c>
      <c r="F20" s="5">
        <v>2</v>
      </c>
      <c r="G20" s="2"/>
      <c r="H20" s="2"/>
      <c r="I20" s="4"/>
      <c r="M20">
        <f t="shared" si="0"/>
        <v>400</v>
      </c>
    </row>
    <row r="21" spans="1:13" ht="39.75" customHeight="1" x14ac:dyDescent="0.15">
      <c r="A21" s="15">
        <v>19</v>
      </c>
      <c r="B21" s="3" t="s">
        <v>36</v>
      </c>
      <c r="C21" s="3" t="s">
        <v>37</v>
      </c>
      <c r="D21" s="2" t="s">
        <v>8</v>
      </c>
      <c r="E21" s="2">
        <v>30</v>
      </c>
      <c r="F21" s="5">
        <v>2</v>
      </c>
      <c r="G21" s="2"/>
      <c r="H21" s="2"/>
      <c r="I21" s="40"/>
      <c r="M21">
        <f t="shared" si="0"/>
        <v>60</v>
      </c>
    </row>
    <row r="22" spans="1:13" ht="36.75" customHeight="1" x14ac:dyDescent="0.15">
      <c r="A22" s="15">
        <v>20</v>
      </c>
      <c r="B22" s="3" t="s">
        <v>36</v>
      </c>
      <c r="C22" s="3" t="s">
        <v>38</v>
      </c>
      <c r="D22" s="2" t="s">
        <v>8</v>
      </c>
      <c r="E22" s="2">
        <v>30</v>
      </c>
      <c r="F22" s="5">
        <v>2</v>
      </c>
      <c r="G22" s="2"/>
      <c r="H22" s="2"/>
      <c r="I22" s="40"/>
      <c r="M22">
        <f t="shared" si="0"/>
        <v>60</v>
      </c>
    </row>
    <row r="23" spans="1:13" ht="76.5" customHeight="1" x14ac:dyDescent="0.15">
      <c r="A23" s="15">
        <v>21</v>
      </c>
      <c r="B23" s="3" t="s">
        <v>39</v>
      </c>
      <c r="C23" s="3" t="s">
        <v>40</v>
      </c>
      <c r="D23" s="2" t="s">
        <v>24</v>
      </c>
      <c r="E23" s="2">
        <v>50</v>
      </c>
      <c r="F23" s="5">
        <v>3</v>
      </c>
      <c r="G23" s="2"/>
      <c r="H23" s="2"/>
      <c r="I23" s="4"/>
      <c r="M23">
        <f t="shared" si="0"/>
        <v>150</v>
      </c>
    </row>
    <row r="24" spans="1:13" ht="24" customHeight="1" x14ac:dyDescent="0.15">
      <c r="A24" s="15">
        <v>22</v>
      </c>
      <c r="B24" s="3" t="s">
        <v>41</v>
      </c>
      <c r="C24" s="3" t="s">
        <v>42</v>
      </c>
      <c r="D24" s="2" t="s">
        <v>43</v>
      </c>
      <c r="E24" s="2">
        <v>200</v>
      </c>
      <c r="F24" s="5">
        <v>4</v>
      </c>
      <c r="G24" s="2"/>
      <c r="H24" s="2"/>
      <c r="I24" s="4"/>
      <c r="M24">
        <f t="shared" si="0"/>
        <v>800</v>
      </c>
    </row>
    <row r="25" spans="1:13" ht="24.75" customHeight="1" x14ac:dyDescent="0.15">
      <c r="A25" s="15">
        <v>23</v>
      </c>
      <c r="B25" s="3" t="s">
        <v>41</v>
      </c>
      <c r="C25" s="3" t="s">
        <v>44</v>
      </c>
      <c r="D25" s="2" t="s">
        <v>43</v>
      </c>
      <c r="E25" s="2">
        <v>300</v>
      </c>
      <c r="F25" s="5">
        <v>6</v>
      </c>
      <c r="G25" s="2"/>
      <c r="H25" s="2"/>
      <c r="I25" s="4"/>
      <c r="M25">
        <f t="shared" si="0"/>
        <v>1800</v>
      </c>
    </row>
    <row r="26" spans="1:13" ht="38.25" customHeight="1" x14ac:dyDescent="0.15">
      <c r="A26" s="15">
        <v>24</v>
      </c>
      <c r="B26" s="29" t="s">
        <v>170</v>
      </c>
      <c r="C26" s="29"/>
      <c r="D26" s="28" t="s">
        <v>173</v>
      </c>
      <c r="E26" s="28">
        <v>30</v>
      </c>
      <c r="F26" s="30">
        <v>20</v>
      </c>
      <c r="G26" s="28"/>
      <c r="H26" s="28"/>
      <c r="I26" s="41"/>
      <c r="J26" s="32"/>
      <c r="M26">
        <f t="shared" si="0"/>
        <v>600</v>
      </c>
    </row>
    <row r="27" spans="1:13" ht="35.25" customHeight="1" x14ac:dyDescent="0.15">
      <c r="A27" s="15">
        <v>25</v>
      </c>
      <c r="B27" s="3" t="s">
        <v>45</v>
      </c>
      <c r="C27" s="3"/>
      <c r="D27" s="2" t="s">
        <v>172</v>
      </c>
      <c r="E27" s="2">
        <v>20</v>
      </c>
      <c r="F27" s="5">
        <v>5</v>
      </c>
      <c r="G27" s="2"/>
      <c r="H27" s="2"/>
      <c r="I27" s="43"/>
      <c r="M27">
        <f t="shared" si="0"/>
        <v>100</v>
      </c>
    </row>
    <row r="28" spans="1:13" ht="68.25" customHeight="1" x14ac:dyDescent="0.15">
      <c r="A28" s="15">
        <v>26</v>
      </c>
      <c r="B28" s="3" t="s">
        <v>46</v>
      </c>
      <c r="C28" s="3" t="s">
        <v>47</v>
      </c>
      <c r="D28" s="2" t="s">
        <v>48</v>
      </c>
      <c r="E28" s="2">
        <v>5</v>
      </c>
      <c r="F28" s="5">
        <v>130</v>
      </c>
      <c r="G28" s="2"/>
      <c r="H28" s="2"/>
      <c r="I28" s="4"/>
      <c r="M28">
        <f t="shared" si="0"/>
        <v>650</v>
      </c>
    </row>
    <row r="29" spans="1:13" ht="30" customHeight="1" x14ac:dyDescent="0.15">
      <c r="A29" s="15">
        <v>27</v>
      </c>
      <c r="B29" s="3" t="s">
        <v>49</v>
      </c>
      <c r="C29" s="3" t="s">
        <v>50</v>
      </c>
      <c r="D29" s="2" t="s">
        <v>28</v>
      </c>
      <c r="E29" s="2">
        <v>80</v>
      </c>
      <c r="F29" s="5">
        <v>15</v>
      </c>
      <c r="G29" s="2"/>
      <c r="H29" s="2"/>
      <c r="I29" s="4"/>
      <c r="M29">
        <f t="shared" si="0"/>
        <v>1200</v>
      </c>
    </row>
    <row r="30" spans="1:13" ht="24.75" customHeight="1" x14ac:dyDescent="0.15">
      <c r="A30" s="15">
        <v>28</v>
      </c>
      <c r="B30" s="3" t="s">
        <v>51</v>
      </c>
      <c r="C30" s="3" t="s">
        <v>52</v>
      </c>
      <c r="D30" s="2" t="s">
        <v>53</v>
      </c>
      <c r="E30" s="2">
        <v>10</v>
      </c>
      <c r="F30" s="5">
        <v>15</v>
      </c>
      <c r="G30" s="2"/>
      <c r="H30" s="2"/>
      <c r="I30" s="4"/>
      <c r="M30">
        <f t="shared" si="0"/>
        <v>150</v>
      </c>
    </row>
    <row r="31" spans="1:13" ht="69.75" customHeight="1" x14ac:dyDescent="0.15">
      <c r="A31" s="15">
        <v>29</v>
      </c>
      <c r="B31" s="3" t="s">
        <v>54</v>
      </c>
      <c r="C31" s="3" t="s">
        <v>134</v>
      </c>
      <c r="D31" s="2" t="s">
        <v>11</v>
      </c>
      <c r="E31" s="2">
        <v>2</v>
      </c>
      <c r="F31" s="5">
        <v>50</v>
      </c>
      <c r="G31" s="2"/>
      <c r="H31" s="2"/>
      <c r="I31" s="4"/>
      <c r="M31">
        <f t="shared" si="0"/>
        <v>100</v>
      </c>
    </row>
    <row r="32" spans="1:13" ht="21.95" customHeight="1" x14ac:dyDescent="0.15">
      <c r="A32" s="15">
        <v>30</v>
      </c>
      <c r="B32" s="3" t="s">
        <v>55</v>
      </c>
      <c r="C32" s="3" t="s">
        <v>56</v>
      </c>
      <c r="D32" s="2" t="s">
        <v>11</v>
      </c>
      <c r="E32" s="2">
        <v>200</v>
      </c>
      <c r="F32" s="5">
        <v>15</v>
      </c>
      <c r="G32" s="2"/>
      <c r="H32" s="2"/>
      <c r="I32" s="4"/>
      <c r="M32">
        <f t="shared" si="0"/>
        <v>3000</v>
      </c>
    </row>
    <row r="33" spans="1:13" ht="21.95" customHeight="1" x14ac:dyDescent="0.15">
      <c r="A33" s="15">
        <v>31</v>
      </c>
      <c r="B33" s="3" t="s">
        <v>57</v>
      </c>
      <c r="C33" s="3" t="s">
        <v>58</v>
      </c>
      <c r="D33" s="2" t="s">
        <v>11</v>
      </c>
      <c r="E33" s="2">
        <v>160</v>
      </c>
      <c r="F33" s="5">
        <v>11</v>
      </c>
      <c r="G33" s="2"/>
      <c r="H33" s="2"/>
      <c r="I33" s="4"/>
      <c r="M33">
        <f t="shared" si="0"/>
        <v>1760</v>
      </c>
    </row>
    <row r="34" spans="1:13" ht="21.95" customHeight="1" x14ac:dyDescent="0.15">
      <c r="A34" s="15">
        <v>32</v>
      </c>
      <c r="B34" s="3" t="s">
        <v>59</v>
      </c>
      <c r="C34" s="3" t="s">
        <v>60</v>
      </c>
      <c r="D34" s="2" t="s">
        <v>11</v>
      </c>
      <c r="E34" s="2">
        <v>160</v>
      </c>
      <c r="F34" s="5">
        <v>0.5</v>
      </c>
      <c r="G34" s="2"/>
      <c r="H34" s="2"/>
      <c r="I34" s="4"/>
      <c r="M34">
        <f t="shared" si="0"/>
        <v>80</v>
      </c>
    </row>
    <row r="35" spans="1:13" ht="21.95" customHeight="1" x14ac:dyDescent="0.15">
      <c r="A35" s="15">
        <v>33</v>
      </c>
      <c r="B35" s="3" t="s">
        <v>151</v>
      </c>
      <c r="C35" s="3" t="s">
        <v>66</v>
      </c>
      <c r="D35" s="2" t="s">
        <v>11</v>
      </c>
      <c r="E35" s="2">
        <v>20</v>
      </c>
      <c r="F35" s="5">
        <v>15</v>
      </c>
      <c r="G35" s="2"/>
      <c r="H35" s="2"/>
      <c r="I35" s="41"/>
      <c r="M35">
        <f t="shared" si="0"/>
        <v>300</v>
      </c>
    </row>
    <row r="36" spans="1:13" ht="26.25" customHeight="1" x14ac:dyDescent="0.15">
      <c r="A36" s="15">
        <v>34</v>
      </c>
      <c r="B36" s="3" t="s">
        <v>61</v>
      </c>
      <c r="C36" s="3" t="s">
        <v>62</v>
      </c>
      <c r="D36" s="2" t="s">
        <v>11</v>
      </c>
      <c r="E36" s="2">
        <v>100</v>
      </c>
      <c r="F36" s="5">
        <v>2.5</v>
      </c>
      <c r="G36" s="2"/>
      <c r="H36" s="2"/>
      <c r="I36" s="42"/>
      <c r="M36">
        <f t="shared" si="0"/>
        <v>250</v>
      </c>
    </row>
    <row r="37" spans="1:13" ht="35.25" customHeight="1" x14ac:dyDescent="0.15">
      <c r="A37" s="15">
        <v>35</v>
      </c>
      <c r="B37" s="3" t="s">
        <v>61</v>
      </c>
      <c r="C37" s="3" t="s">
        <v>63</v>
      </c>
      <c r="D37" s="2" t="s">
        <v>11</v>
      </c>
      <c r="E37" s="2">
        <v>50</v>
      </c>
      <c r="F37" s="5">
        <v>7.5</v>
      </c>
      <c r="G37" s="2"/>
      <c r="H37" s="2"/>
      <c r="I37" s="43"/>
      <c r="M37">
        <f t="shared" si="0"/>
        <v>375</v>
      </c>
    </row>
    <row r="38" spans="1:13" ht="26.25" customHeight="1" x14ac:dyDescent="0.15">
      <c r="A38" s="15">
        <v>36</v>
      </c>
      <c r="B38" s="3" t="s">
        <v>61</v>
      </c>
      <c r="C38" s="3" t="s">
        <v>64</v>
      </c>
      <c r="D38" s="2" t="s">
        <v>11</v>
      </c>
      <c r="E38" s="2">
        <v>15</v>
      </c>
      <c r="F38" s="5">
        <v>5</v>
      </c>
      <c r="G38" s="2"/>
      <c r="H38" s="2"/>
      <c r="I38" s="41"/>
      <c r="M38">
        <f t="shared" si="0"/>
        <v>75</v>
      </c>
    </row>
    <row r="39" spans="1:13" ht="31.5" customHeight="1" x14ac:dyDescent="0.15">
      <c r="A39" s="15">
        <v>37</v>
      </c>
      <c r="B39" s="3" t="s">
        <v>61</v>
      </c>
      <c r="C39" s="3" t="s">
        <v>65</v>
      </c>
      <c r="D39" s="2" t="s">
        <v>11</v>
      </c>
      <c r="E39" s="2">
        <v>15</v>
      </c>
      <c r="F39" s="5">
        <v>3</v>
      </c>
      <c r="G39" s="2"/>
      <c r="H39" s="2"/>
      <c r="I39" s="43"/>
      <c r="M39">
        <f t="shared" si="0"/>
        <v>45</v>
      </c>
    </row>
    <row r="40" spans="1:13" ht="30.75" customHeight="1" x14ac:dyDescent="0.15">
      <c r="A40" s="15">
        <v>38</v>
      </c>
      <c r="B40" s="3" t="s">
        <v>193</v>
      </c>
      <c r="C40" s="3" t="s">
        <v>200</v>
      </c>
      <c r="D40" s="2" t="s">
        <v>11</v>
      </c>
      <c r="E40" s="2">
        <v>30</v>
      </c>
      <c r="F40" s="21">
        <v>21</v>
      </c>
      <c r="G40" s="2"/>
      <c r="H40" s="2"/>
      <c r="I40" s="40"/>
      <c r="M40">
        <f t="shared" si="0"/>
        <v>630</v>
      </c>
    </row>
    <row r="41" spans="1:13" ht="32.25" customHeight="1" x14ac:dyDescent="0.15">
      <c r="A41" s="15">
        <v>39</v>
      </c>
      <c r="B41" s="3" t="s">
        <v>194</v>
      </c>
      <c r="C41" s="3" t="s">
        <v>195</v>
      </c>
      <c r="D41" s="15" t="s">
        <v>196</v>
      </c>
      <c r="E41" s="15">
        <v>30</v>
      </c>
      <c r="F41" s="21">
        <v>10</v>
      </c>
      <c r="G41" s="15"/>
      <c r="H41" s="15"/>
      <c r="I41" s="40"/>
      <c r="M41">
        <f t="shared" si="0"/>
        <v>300</v>
      </c>
    </row>
    <row r="42" spans="1:13" ht="31.5" customHeight="1" x14ac:dyDescent="0.15">
      <c r="A42" s="15">
        <v>40</v>
      </c>
      <c r="B42" s="3" t="s">
        <v>67</v>
      </c>
      <c r="C42" s="3" t="s">
        <v>192</v>
      </c>
      <c r="D42" s="11" t="s">
        <v>136</v>
      </c>
      <c r="E42" s="15">
        <v>30</v>
      </c>
      <c r="F42" s="21">
        <v>18</v>
      </c>
      <c r="G42" s="2"/>
      <c r="H42" s="2"/>
      <c r="I42" s="40"/>
      <c r="M42">
        <f t="shared" si="0"/>
        <v>540</v>
      </c>
    </row>
    <row r="43" spans="1:13" ht="72" customHeight="1" x14ac:dyDescent="0.15">
      <c r="A43" s="15">
        <v>41</v>
      </c>
      <c r="B43" s="3" t="s">
        <v>152</v>
      </c>
      <c r="C43" s="3" t="s">
        <v>153</v>
      </c>
      <c r="D43" s="15" t="s">
        <v>154</v>
      </c>
      <c r="E43" s="15">
        <v>10</v>
      </c>
      <c r="F43" s="21">
        <v>100</v>
      </c>
      <c r="G43" s="15"/>
      <c r="H43" s="15"/>
      <c r="I43" s="17"/>
      <c r="M43">
        <f t="shared" si="0"/>
        <v>1000</v>
      </c>
    </row>
    <row r="44" spans="1:13" ht="25.5" customHeight="1" x14ac:dyDescent="0.15">
      <c r="A44" s="15">
        <v>42</v>
      </c>
      <c r="B44" s="3" t="s">
        <v>68</v>
      </c>
      <c r="C44" s="3" t="s">
        <v>69</v>
      </c>
      <c r="D44" s="2" t="s">
        <v>8</v>
      </c>
      <c r="E44" s="2">
        <v>9</v>
      </c>
      <c r="F44" s="5">
        <v>3</v>
      </c>
      <c r="G44" s="2"/>
      <c r="H44" s="2"/>
      <c r="I44" s="4"/>
      <c r="M44">
        <f t="shared" si="0"/>
        <v>27</v>
      </c>
    </row>
    <row r="45" spans="1:13" ht="70.5" customHeight="1" x14ac:dyDescent="0.15">
      <c r="A45" s="15">
        <v>43</v>
      </c>
      <c r="B45" s="3" t="s">
        <v>70</v>
      </c>
      <c r="C45" s="3" t="s">
        <v>183</v>
      </c>
      <c r="D45" s="2" t="s">
        <v>8</v>
      </c>
      <c r="E45" s="2">
        <v>10</v>
      </c>
      <c r="F45" s="5">
        <v>15</v>
      </c>
      <c r="G45" s="2"/>
      <c r="H45" s="2"/>
      <c r="I45" s="4"/>
      <c r="M45">
        <f t="shared" si="0"/>
        <v>150</v>
      </c>
    </row>
    <row r="46" spans="1:13" ht="77.25" customHeight="1" x14ac:dyDescent="0.15">
      <c r="A46" s="15">
        <v>44</v>
      </c>
      <c r="B46" s="29" t="s">
        <v>187</v>
      </c>
      <c r="C46" s="29" t="s">
        <v>210</v>
      </c>
      <c r="D46" s="28" t="s">
        <v>71</v>
      </c>
      <c r="E46" s="28">
        <v>50</v>
      </c>
      <c r="F46" s="30">
        <v>25</v>
      </c>
      <c r="G46" s="28"/>
      <c r="H46" s="28"/>
      <c r="I46" s="31"/>
      <c r="J46" s="32"/>
      <c r="M46">
        <f t="shared" si="0"/>
        <v>1250</v>
      </c>
    </row>
    <row r="47" spans="1:13" ht="69" customHeight="1" x14ac:dyDescent="0.15">
      <c r="A47" s="15">
        <v>45</v>
      </c>
      <c r="B47" s="3" t="s">
        <v>72</v>
      </c>
      <c r="C47" s="3" t="s">
        <v>73</v>
      </c>
      <c r="D47" s="2" t="s">
        <v>71</v>
      </c>
      <c r="E47" s="2">
        <v>100</v>
      </c>
      <c r="F47" s="5">
        <v>15</v>
      </c>
      <c r="G47" s="2"/>
      <c r="H47" s="2"/>
      <c r="I47" s="4"/>
      <c r="M47">
        <f t="shared" si="0"/>
        <v>1500</v>
      </c>
    </row>
    <row r="48" spans="1:13" ht="88.5" customHeight="1" x14ac:dyDescent="0.15">
      <c r="A48" s="15">
        <v>46</v>
      </c>
      <c r="B48" s="3" t="s">
        <v>74</v>
      </c>
      <c r="C48" s="3" t="s">
        <v>188</v>
      </c>
      <c r="D48" s="2" t="s">
        <v>71</v>
      </c>
      <c r="E48" s="2">
        <v>50</v>
      </c>
      <c r="F48" s="5">
        <v>20</v>
      </c>
      <c r="G48" s="2"/>
      <c r="H48" s="2"/>
      <c r="I48" s="4"/>
      <c r="M48">
        <f t="shared" si="0"/>
        <v>1000</v>
      </c>
    </row>
    <row r="49" spans="1:13" ht="69.75" customHeight="1" x14ac:dyDescent="0.15">
      <c r="A49" s="15">
        <v>47</v>
      </c>
      <c r="B49" s="3" t="s">
        <v>182</v>
      </c>
      <c r="C49" s="3" t="s">
        <v>216</v>
      </c>
      <c r="D49" s="2" t="s">
        <v>71</v>
      </c>
      <c r="E49" s="2">
        <v>10</v>
      </c>
      <c r="F49" s="5">
        <v>25</v>
      </c>
      <c r="G49" s="2"/>
      <c r="H49" s="2"/>
      <c r="I49" s="4"/>
      <c r="M49">
        <f t="shared" si="0"/>
        <v>250</v>
      </c>
    </row>
    <row r="50" spans="1:13" ht="26.25" customHeight="1" x14ac:dyDescent="0.15">
      <c r="A50" s="15">
        <v>48</v>
      </c>
      <c r="B50" s="3" t="s">
        <v>75</v>
      </c>
      <c r="C50" s="3" t="s">
        <v>174</v>
      </c>
      <c r="D50" s="2" t="s">
        <v>76</v>
      </c>
      <c r="E50" s="2">
        <v>2000</v>
      </c>
      <c r="F50" s="5">
        <v>3</v>
      </c>
      <c r="G50" s="15"/>
      <c r="H50" s="15"/>
      <c r="I50" s="14"/>
      <c r="M50">
        <f t="shared" si="0"/>
        <v>6000</v>
      </c>
    </row>
    <row r="51" spans="1:13" ht="62.25" customHeight="1" x14ac:dyDescent="0.15">
      <c r="A51" s="15">
        <v>49</v>
      </c>
      <c r="B51" s="29" t="s">
        <v>77</v>
      </c>
      <c r="C51" s="29" t="s">
        <v>219</v>
      </c>
      <c r="D51" s="28" t="s">
        <v>78</v>
      </c>
      <c r="E51" s="28">
        <v>1500</v>
      </c>
      <c r="F51" s="30">
        <v>3.8</v>
      </c>
      <c r="G51" s="28"/>
      <c r="H51" s="28"/>
      <c r="I51" s="31"/>
      <c r="J51" s="32"/>
      <c r="M51">
        <f t="shared" si="0"/>
        <v>5700</v>
      </c>
    </row>
    <row r="52" spans="1:13" ht="23.1" customHeight="1" x14ac:dyDescent="0.15">
      <c r="A52" s="15">
        <v>50</v>
      </c>
      <c r="B52" s="3" t="s">
        <v>75</v>
      </c>
      <c r="C52" s="3" t="s">
        <v>79</v>
      </c>
      <c r="D52" s="2" t="s">
        <v>78</v>
      </c>
      <c r="E52" s="2">
        <v>1000</v>
      </c>
      <c r="F52" s="5">
        <v>2.5</v>
      </c>
      <c r="G52" s="2"/>
      <c r="H52" s="2"/>
      <c r="I52" s="4"/>
      <c r="M52">
        <f t="shared" si="0"/>
        <v>2500</v>
      </c>
    </row>
    <row r="53" spans="1:13" ht="61.5" customHeight="1" x14ac:dyDescent="0.15">
      <c r="A53" s="15">
        <v>51</v>
      </c>
      <c r="B53" s="3" t="s">
        <v>80</v>
      </c>
      <c r="C53" s="3" t="s">
        <v>81</v>
      </c>
      <c r="D53" s="2" t="s">
        <v>27</v>
      </c>
      <c r="E53" s="2">
        <v>2</v>
      </c>
      <c r="F53" s="5">
        <v>30</v>
      </c>
      <c r="G53" s="2"/>
      <c r="H53" s="2"/>
      <c r="I53" s="4"/>
      <c r="M53">
        <f t="shared" si="0"/>
        <v>60</v>
      </c>
    </row>
    <row r="54" spans="1:13" ht="23.1" customHeight="1" x14ac:dyDescent="0.15">
      <c r="A54" s="15">
        <v>52</v>
      </c>
      <c r="B54" s="3" t="s">
        <v>82</v>
      </c>
      <c r="C54" s="3" t="s">
        <v>211</v>
      </c>
      <c r="D54" s="2" t="s">
        <v>28</v>
      </c>
      <c r="E54" s="2">
        <v>30</v>
      </c>
      <c r="F54" s="5">
        <v>6</v>
      </c>
      <c r="G54" s="2"/>
      <c r="H54" s="2"/>
      <c r="I54" s="4"/>
      <c r="M54">
        <f t="shared" si="0"/>
        <v>180</v>
      </c>
    </row>
    <row r="55" spans="1:13" ht="55.5" customHeight="1" x14ac:dyDescent="0.15">
      <c r="A55" s="15">
        <v>53</v>
      </c>
      <c r="B55" s="29" t="s">
        <v>83</v>
      </c>
      <c r="C55" s="29" t="s">
        <v>205</v>
      </c>
      <c r="D55" s="28" t="s">
        <v>28</v>
      </c>
      <c r="E55" s="28">
        <v>4500</v>
      </c>
      <c r="F55" s="30">
        <v>3.5</v>
      </c>
      <c r="G55" s="28"/>
      <c r="H55" s="28"/>
      <c r="I55" s="31"/>
      <c r="J55" t="s">
        <v>201</v>
      </c>
      <c r="M55">
        <f t="shared" si="0"/>
        <v>15750</v>
      </c>
    </row>
    <row r="56" spans="1:13" ht="23.1" customHeight="1" x14ac:dyDescent="0.15">
      <c r="A56" s="15">
        <v>54</v>
      </c>
      <c r="B56" s="3" t="s">
        <v>84</v>
      </c>
      <c r="C56" s="3" t="s">
        <v>85</v>
      </c>
      <c r="D56" s="2" t="s">
        <v>86</v>
      </c>
      <c r="E56" s="2">
        <v>300</v>
      </c>
      <c r="F56" s="5">
        <v>2.5</v>
      </c>
      <c r="G56" s="2"/>
      <c r="H56" s="2"/>
      <c r="I56" s="4"/>
      <c r="M56">
        <f t="shared" si="0"/>
        <v>750</v>
      </c>
    </row>
    <row r="57" spans="1:13" ht="75" customHeight="1" x14ac:dyDescent="0.15">
      <c r="A57" s="15">
        <v>55</v>
      </c>
      <c r="B57" s="3" t="s">
        <v>87</v>
      </c>
      <c r="C57" s="3" t="s">
        <v>175</v>
      </c>
      <c r="D57" s="2" t="s">
        <v>8</v>
      </c>
      <c r="E57" s="2">
        <v>20</v>
      </c>
      <c r="F57" s="5">
        <v>5</v>
      </c>
      <c r="G57" s="2"/>
      <c r="H57" s="2"/>
      <c r="I57" s="4"/>
      <c r="M57">
        <f t="shared" si="0"/>
        <v>100</v>
      </c>
    </row>
    <row r="58" spans="1:13" ht="21.95" customHeight="1" x14ac:dyDescent="0.15">
      <c r="A58" s="15">
        <v>56</v>
      </c>
      <c r="B58" s="29" t="s">
        <v>88</v>
      </c>
      <c r="C58" s="29" t="s">
        <v>142</v>
      </c>
      <c r="D58" s="28" t="s">
        <v>30</v>
      </c>
      <c r="E58" s="28">
        <v>1000</v>
      </c>
      <c r="F58" s="30">
        <v>3.5</v>
      </c>
      <c r="G58" s="28"/>
      <c r="H58" s="28"/>
      <c r="I58" s="31"/>
      <c r="J58" s="32"/>
      <c r="M58">
        <f t="shared" si="0"/>
        <v>3500</v>
      </c>
    </row>
    <row r="59" spans="1:13" ht="62.25" customHeight="1" x14ac:dyDescent="0.15">
      <c r="A59" s="15">
        <v>57</v>
      </c>
      <c r="B59" s="29" t="s">
        <v>89</v>
      </c>
      <c r="C59" s="29"/>
      <c r="D59" s="28" t="s">
        <v>11</v>
      </c>
      <c r="E59" s="28">
        <v>20</v>
      </c>
      <c r="F59" s="30">
        <v>5</v>
      </c>
      <c r="G59" s="28"/>
      <c r="H59" s="28"/>
      <c r="I59" s="31"/>
      <c r="M59">
        <f t="shared" si="0"/>
        <v>100</v>
      </c>
    </row>
    <row r="60" spans="1:13" ht="21.95" customHeight="1" x14ac:dyDescent="0.15">
      <c r="A60" s="15">
        <v>58</v>
      </c>
      <c r="B60" s="29" t="s">
        <v>90</v>
      </c>
      <c r="C60" s="29" t="s">
        <v>212</v>
      </c>
      <c r="D60" s="28" t="s">
        <v>11</v>
      </c>
      <c r="E60" s="28">
        <v>10</v>
      </c>
      <c r="F60" s="30">
        <v>50</v>
      </c>
      <c r="G60" s="28"/>
      <c r="H60" s="28"/>
      <c r="I60" s="31"/>
      <c r="M60">
        <f t="shared" si="0"/>
        <v>500</v>
      </c>
    </row>
    <row r="61" spans="1:13" ht="21.95" customHeight="1" x14ac:dyDescent="0.15">
      <c r="A61" s="15">
        <v>59</v>
      </c>
      <c r="B61" s="29" t="s">
        <v>91</v>
      </c>
      <c r="C61" s="29" t="s">
        <v>143</v>
      </c>
      <c r="D61" s="28" t="s">
        <v>28</v>
      </c>
      <c r="E61" s="28">
        <v>100</v>
      </c>
      <c r="F61" s="30">
        <v>3.5</v>
      </c>
      <c r="G61" s="28"/>
      <c r="H61" s="28"/>
      <c r="I61" s="31"/>
      <c r="M61">
        <f t="shared" si="0"/>
        <v>350</v>
      </c>
    </row>
    <row r="62" spans="1:13" ht="78" customHeight="1" x14ac:dyDescent="0.15">
      <c r="A62" s="15">
        <v>60</v>
      </c>
      <c r="B62" s="29" t="s">
        <v>92</v>
      </c>
      <c r="C62" s="29" t="s">
        <v>215</v>
      </c>
      <c r="D62" s="28" t="s">
        <v>11</v>
      </c>
      <c r="E62" s="28">
        <v>100000</v>
      </c>
      <c r="F62" s="30">
        <v>0.09</v>
      </c>
      <c r="G62" s="28"/>
      <c r="H62" s="28"/>
      <c r="I62" s="31"/>
      <c r="J62" s="32"/>
      <c r="M62">
        <f t="shared" si="0"/>
        <v>9000</v>
      </c>
    </row>
    <row r="63" spans="1:13" ht="72" customHeight="1" x14ac:dyDescent="0.15">
      <c r="A63" s="15">
        <v>61</v>
      </c>
      <c r="B63" s="3" t="s">
        <v>93</v>
      </c>
      <c r="C63" s="3" t="s">
        <v>94</v>
      </c>
      <c r="D63" s="2" t="s">
        <v>11</v>
      </c>
      <c r="E63" s="2">
        <v>5</v>
      </c>
      <c r="F63" s="5">
        <v>100</v>
      </c>
      <c r="G63" s="3"/>
      <c r="H63" s="3"/>
      <c r="I63" s="4"/>
      <c r="M63">
        <f t="shared" si="0"/>
        <v>500</v>
      </c>
    </row>
    <row r="64" spans="1:13" ht="30.75" customHeight="1" x14ac:dyDescent="0.15">
      <c r="A64" s="15">
        <v>62</v>
      </c>
      <c r="B64" s="29" t="s">
        <v>95</v>
      </c>
      <c r="C64" s="33" t="s">
        <v>208</v>
      </c>
      <c r="D64" s="28" t="s">
        <v>144</v>
      </c>
      <c r="E64" s="28">
        <v>40</v>
      </c>
      <c r="F64" s="30">
        <v>140</v>
      </c>
      <c r="G64" s="28"/>
      <c r="H64" s="28"/>
      <c r="I64" s="31"/>
      <c r="J64" s="32"/>
      <c r="M64">
        <f t="shared" si="0"/>
        <v>5600</v>
      </c>
    </row>
    <row r="65" spans="1:13" ht="30.75" customHeight="1" x14ac:dyDescent="0.15">
      <c r="A65" s="15">
        <v>63</v>
      </c>
      <c r="B65" s="29" t="s">
        <v>157</v>
      </c>
      <c r="C65" s="33" t="s">
        <v>161</v>
      </c>
      <c r="D65" s="28" t="s">
        <v>162</v>
      </c>
      <c r="E65" s="28">
        <v>30</v>
      </c>
      <c r="F65" s="30">
        <v>40</v>
      </c>
      <c r="G65" s="28"/>
      <c r="H65" s="28"/>
      <c r="I65" s="31"/>
      <c r="J65" s="32"/>
      <c r="M65">
        <f t="shared" si="0"/>
        <v>1200</v>
      </c>
    </row>
    <row r="66" spans="1:13" ht="61.5" customHeight="1" x14ac:dyDescent="0.15">
      <c r="A66" s="15">
        <v>64</v>
      </c>
      <c r="B66" s="29" t="s">
        <v>191</v>
      </c>
      <c r="C66" s="29" t="s">
        <v>217</v>
      </c>
      <c r="D66" s="28" t="s">
        <v>11</v>
      </c>
      <c r="E66" s="28">
        <v>200</v>
      </c>
      <c r="F66" s="30">
        <v>1</v>
      </c>
      <c r="G66" s="28"/>
      <c r="H66" s="28"/>
      <c r="I66" s="31"/>
      <c r="M66">
        <f t="shared" si="0"/>
        <v>200</v>
      </c>
    </row>
    <row r="67" spans="1:13" ht="56.25" customHeight="1" x14ac:dyDescent="0.15">
      <c r="A67" s="15">
        <v>65</v>
      </c>
      <c r="B67" s="29" t="s">
        <v>96</v>
      </c>
      <c r="C67" s="29" t="s">
        <v>186</v>
      </c>
      <c r="D67" s="28" t="s">
        <v>24</v>
      </c>
      <c r="E67" s="28">
        <v>20</v>
      </c>
      <c r="F67" s="30">
        <v>20</v>
      </c>
      <c r="G67" s="28"/>
      <c r="H67" s="28"/>
      <c r="I67" s="31"/>
      <c r="M67">
        <f t="shared" si="0"/>
        <v>400</v>
      </c>
    </row>
    <row r="68" spans="1:13" ht="20.100000000000001" customHeight="1" x14ac:dyDescent="0.15">
      <c r="A68" s="15">
        <v>66</v>
      </c>
      <c r="B68" s="29" t="s">
        <v>97</v>
      </c>
      <c r="C68" s="29" t="s">
        <v>146</v>
      </c>
      <c r="D68" s="28" t="s">
        <v>11</v>
      </c>
      <c r="E68" s="28">
        <v>40</v>
      </c>
      <c r="F68" s="30">
        <v>15</v>
      </c>
      <c r="G68" s="28"/>
      <c r="H68" s="28"/>
      <c r="I68" s="39"/>
      <c r="M68">
        <f t="shared" ref="M68:M101" si="1">E68*F68</f>
        <v>600</v>
      </c>
    </row>
    <row r="69" spans="1:13" ht="20.100000000000001" customHeight="1" x14ac:dyDescent="0.15">
      <c r="A69" s="15">
        <v>67</v>
      </c>
      <c r="B69" s="29" t="s">
        <v>97</v>
      </c>
      <c r="C69" s="29" t="s">
        <v>147</v>
      </c>
      <c r="D69" s="28" t="s">
        <v>11</v>
      </c>
      <c r="E69" s="28">
        <v>100</v>
      </c>
      <c r="F69" s="30">
        <v>25</v>
      </c>
      <c r="G69" s="28"/>
      <c r="H69" s="28"/>
      <c r="I69" s="39"/>
      <c r="M69">
        <f t="shared" si="1"/>
        <v>2500</v>
      </c>
    </row>
    <row r="70" spans="1:13" ht="20.100000000000001" customHeight="1" x14ac:dyDescent="0.15">
      <c r="A70" s="15">
        <v>68</v>
      </c>
      <c r="B70" s="29" t="s">
        <v>97</v>
      </c>
      <c r="C70" s="29" t="s">
        <v>148</v>
      </c>
      <c r="D70" s="28" t="s">
        <v>24</v>
      </c>
      <c r="E70" s="28">
        <v>20</v>
      </c>
      <c r="F70" s="30">
        <v>30</v>
      </c>
      <c r="G70" s="28"/>
      <c r="H70" s="28"/>
      <c r="I70" s="39"/>
      <c r="M70">
        <f t="shared" si="1"/>
        <v>600</v>
      </c>
    </row>
    <row r="71" spans="1:13" ht="20.100000000000001" customHeight="1" x14ac:dyDescent="0.15">
      <c r="A71" s="15">
        <v>69</v>
      </c>
      <c r="B71" s="29" t="s">
        <v>97</v>
      </c>
      <c r="C71" s="29" t="s">
        <v>149</v>
      </c>
      <c r="D71" s="28" t="s">
        <v>11</v>
      </c>
      <c r="E71" s="28">
        <v>20</v>
      </c>
      <c r="F71" s="30">
        <v>60</v>
      </c>
      <c r="G71" s="28"/>
      <c r="H71" s="28"/>
      <c r="I71" s="39"/>
      <c r="M71">
        <f t="shared" si="1"/>
        <v>1200</v>
      </c>
    </row>
    <row r="72" spans="1:13" ht="21.95" customHeight="1" x14ac:dyDescent="0.15">
      <c r="A72" s="15">
        <v>70</v>
      </c>
      <c r="B72" s="29" t="s">
        <v>98</v>
      </c>
      <c r="C72" s="29"/>
      <c r="D72" s="28" t="s">
        <v>6</v>
      </c>
      <c r="E72" s="28">
        <v>5</v>
      </c>
      <c r="F72" s="30">
        <v>10</v>
      </c>
      <c r="G72" s="28"/>
      <c r="H72" s="28"/>
      <c r="I72" s="31"/>
      <c r="M72">
        <f t="shared" si="1"/>
        <v>50</v>
      </c>
    </row>
    <row r="73" spans="1:13" ht="24" customHeight="1" x14ac:dyDescent="0.15">
      <c r="A73" s="15">
        <v>71</v>
      </c>
      <c r="B73" s="29" t="s">
        <v>206</v>
      </c>
      <c r="C73" s="29"/>
      <c r="D73" s="28" t="s">
        <v>207</v>
      </c>
      <c r="E73" s="28">
        <v>20</v>
      </c>
      <c r="F73" s="34">
        <v>5</v>
      </c>
      <c r="G73" s="35"/>
      <c r="H73" s="28"/>
      <c r="I73" s="35"/>
      <c r="M73">
        <f>E73*F73</f>
        <v>100</v>
      </c>
    </row>
    <row r="74" spans="1:13" ht="21.95" customHeight="1" x14ac:dyDescent="0.15">
      <c r="A74" s="15">
        <v>72</v>
      </c>
      <c r="B74" s="29" t="s">
        <v>99</v>
      </c>
      <c r="C74" s="29" t="s">
        <v>100</v>
      </c>
      <c r="D74" s="28" t="s">
        <v>8</v>
      </c>
      <c r="E74" s="28">
        <v>30</v>
      </c>
      <c r="F74" s="30">
        <v>12</v>
      </c>
      <c r="G74" s="28"/>
      <c r="H74" s="28"/>
      <c r="I74" s="31"/>
      <c r="M74">
        <f t="shared" si="1"/>
        <v>360</v>
      </c>
    </row>
    <row r="75" spans="1:13" ht="21.95" customHeight="1" x14ac:dyDescent="0.15">
      <c r="A75" s="15">
        <v>73</v>
      </c>
      <c r="B75" s="29" t="s">
        <v>101</v>
      </c>
      <c r="C75" s="29" t="s">
        <v>145</v>
      </c>
      <c r="D75" s="28" t="s">
        <v>20</v>
      </c>
      <c r="E75" s="28">
        <v>50</v>
      </c>
      <c r="F75" s="30">
        <v>8</v>
      </c>
      <c r="G75" s="28"/>
      <c r="H75" s="28"/>
      <c r="I75" s="31"/>
      <c r="M75">
        <f t="shared" si="1"/>
        <v>400</v>
      </c>
    </row>
    <row r="76" spans="1:13" ht="59.25" customHeight="1" x14ac:dyDescent="0.15">
      <c r="A76" s="15">
        <v>74</v>
      </c>
      <c r="B76" s="29" t="s">
        <v>102</v>
      </c>
      <c r="C76" s="29" t="s">
        <v>190</v>
      </c>
      <c r="D76" s="28" t="s">
        <v>103</v>
      </c>
      <c r="E76" s="28">
        <v>10</v>
      </c>
      <c r="F76" s="30">
        <v>100</v>
      </c>
      <c r="G76" s="28"/>
      <c r="H76" s="28"/>
      <c r="I76" s="31"/>
      <c r="M76">
        <f t="shared" si="1"/>
        <v>1000</v>
      </c>
    </row>
    <row r="77" spans="1:13" ht="42.75" customHeight="1" x14ac:dyDescent="0.15">
      <c r="A77" s="15">
        <v>75</v>
      </c>
      <c r="B77" s="29" t="s">
        <v>104</v>
      </c>
      <c r="C77" s="29" t="s">
        <v>214</v>
      </c>
      <c r="D77" s="28" t="s">
        <v>16</v>
      </c>
      <c r="E77" s="28">
        <v>700</v>
      </c>
      <c r="F77" s="30">
        <v>10</v>
      </c>
      <c r="G77" s="28"/>
      <c r="H77" s="28"/>
      <c r="I77" s="31"/>
      <c r="M77">
        <f t="shared" si="1"/>
        <v>7000</v>
      </c>
    </row>
    <row r="78" spans="1:13" ht="39.75" customHeight="1" x14ac:dyDescent="0.15">
      <c r="A78" s="15">
        <v>76</v>
      </c>
      <c r="B78" s="3" t="s">
        <v>105</v>
      </c>
      <c r="C78" s="3" t="s">
        <v>213</v>
      </c>
      <c r="D78" s="2" t="s">
        <v>16</v>
      </c>
      <c r="E78" s="2">
        <v>700</v>
      </c>
      <c r="F78" s="5">
        <v>3</v>
      </c>
      <c r="G78" s="2"/>
      <c r="H78" s="2"/>
      <c r="I78" s="4"/>
      <c r="M78">
        <f t="shared" si="1"/>
        <v>2100</v>
      </c>
    </row>
    <row r="79" spans="1:13" ht="21.95" customHeight="1" x14ac:dyDescent="0.15">
      <c r="A79" s="15">
        <v>77</v>
      </c>
      <c r="B79" s="3" t="s">
        <v>106</v>
      </c>
      <c r="C79" s="3" t="s">
        <v>107</v>
      </c>
      <c r="D79" s="2" t="s">
        <v>76</v>
      </c>
      <c r="E79" s="2">
        <v>10</v>
      </c>
      <c r="F79" s="5">
        <v>6</v>
      </c>
      <c r="G79" s="2"/>
      <c r="H79" s="2"/>
      <c r="I79" s="4"/>
      <c r="M79">
        <f t="shared" si="1"/>
        <v>60</v>
      </c>
    </row>
    <row r="80" spans="1:13" ht="52.5" customHeight="1" x14ac:dyDescent="0.15">
      <c r="A80" s="15">
        <v>78</v>
      </c>
      <c r="B80" s="3" t="s">
        <v>155</v>
      </c>
      <c r="C80" s="3" t="s">
        <v>176</v>
      </c>
      <c r="D80" s="15"/>
      <c r="E80" s="15">
        <v>5</v>
      </c>
      <c r="F80" s="5">
        <v>10</v>
      </c>
      <c r="G80" s="15"/>
      <c r="H80" s="15"/>
      <c r="I80" s="20"/>
      <c r="M80">
        <f t="shared" si="1"/>
        <v>50</v>
      </c>
    </row>
    <row r="81" spans="1:13" ht="28.5" customHeight="1" x14ac:dyDescent="0.15">
      <c r="A81" s="15">
        <v>79</v>
      </c>
      <c r="B81" s="3" t="s">
        <v>108</v>
      </c>
      <c r="C81" s="3" t="s">
        <v>150</v>
      </c>
      <c r="D81" s="2" t="s">
        <v>109</v>
      </c>
      <c r="E81" s="2">
        <v>30</v>
      </c>
      <c r="F81" s="5">
        <v>10</v>
      </c>
      <c r="G81" s="2"/>
      <c r="H81" s="2"/>
      <c r="I81" s="4" t="s">
        <v>110</v>
      </c>
      <c r="M81">
        <f t="shared" si="1"/>
        <v>300</v>
      </c>
    </row>
    <row r="82" spans="1:13" ht="21.95" customHeight="1" x14ac:dyDescent="0.15">
      <c r="A82" s="15">
        <v>80</v>
      </c>
      <c r="B82" s="3" t="s">
        <v>111</v>
      </c>
      <c r="C82" s="3" t="s">
        <v>184</v>
      </c>
      <c r="D82" s="2" t="s">
        <v>24</v>
      </c>
      <c r="E82" s="2">
        <v>2</v>
      </c>
      <c r="F82" s="5">
        <v>20</v>
      </c>
      <c r="G82" s="5"/>
      <c r="H82" s="2"/>
      <c r="I82" s="41"/>
      <c r="M82">
        <f t="shared" si="1"/>
        <v>40</v>
      </c>
    </row>
    <row r="83" spans="1:13" ht="21.95" customHeight="1" x14ac:dyDescent="0.15">
      <c r="A83" s="15">
        <v>81</v>
      </c>
      <c r="B83" s="3" t="s">
        <v>111</v>
      </c>
      <c r="C83" s="3" t="s">
        <v>185</v>
      </c>
      <c r="D83" s="2" t="s">
        <v>24</v>
      </c>
      <c r="E83" s="2">
        <v>2</v>
      </c>
      <c r="F83" s="5">
        <v>30</v>
      </c>
      <c r="G83" s="5"/>
      <c r="H83" s="2"/>
      <c r="I83" s="43"/>
      <c r="M83">
        <f t="shared" si="1"/>
        <v>60</v>
      </c>
    </row>
    <row r="84" spans="1:13" ht="54.75" customHeight="1" x14ac:dyDescent="0.15">
      <c r="A84" s="15">
        <v>82</v>
      </c>
      <c r="B84" s="3" t="s">
        <v>112</v>
      </c>
      <c r="C84" s="3"/>
      <c r="D84" s="2" t="s">
        <v>11</v>
      </c>
      <c r="E84" s="2">
        <v>200</v>
      </c>
      <c r="F84" s="5">
        <v>7</v>
      </c>
      <c r="G84" s="4"/>
      <c r="H84" s="3"/>
      <c r="I84" s="4"/>
      <c r="M84">
        <f t="shared" si="1"/>
        <v>1400</v>
      </c>
    </row>
    <row r="85" spans="1:13" ht="51" customHeight="1" x14ac:dyDescent="0.15">
      <c r="A85" s="15">
        <v>83</v>
      </c>
      <c r="B85" s="3" t="s">
        <v>177</v>
      </c>
      <c r="C85" s="3" t="s">
        <v>179</v>
      </c>
      <c r="D85" s="2" t="s">
        <v>178</v>
      </c>
      <c r="E85" s="2">
        <v>10</v>
      </c>
      <c r="F85" s="5">
        <v>50</v>
      </c>
      <c r="G85" s="5"/>
      <c r="H85" s="2"/>
      <c r="I85" s="4"/>
      <c r="M85">
        <f t="shared" si="1"/>
        <v>500</v>
      </c>
    </row>
    <row r="86" spans="1:13" ht="23.1" customHeight="1" x14ac:dyDescent="0.15">
      <c r="A86" s="15">
        <v>84</v>
      </c>
      <c r="B86" s="3" t="s">
        <v>113</v>
      </c>
      <c r="C86" s="3" t="s">
        <v>114</v>
      </c>
      <c r="D86" s="2" t="s">
        <v>8</v>
      </c>
      <c r="E86" s="2">
        <v>10</v>
      </c>
      <c r="F86" s="5">
        <v>12</v>
      </c>
      <c r="G86" s="5"/>
      <c r="H86" s="2"/>
      <c r="I86" s="41"/>
      <c r="M86">
        <f t="shared" si="1"/>
        <v>120</v>
      </c>
    </row>
    <row r="87" spans="1:13" ht="23.1" customHeight="1" x14ac:dyDescent="0.15">
      <c r="A87" s="15">
        <v>85</v>
      </c>
      <c r="B87" s="3" t="s">
        <v>113</v>
      </c>
      <c r="C87" s="3" t="s">
        <v>115</v>
      </c>
      <c r="D87" s="2" t="s">
        <v>8</v>
      </c>
      <c r="E87" s="2">
        <v>10</v>
      </c>
      <c r="F87" s="5">
        <v>10</v>
      </c>
      <c r="G87" s="5"/>
      <c r="H87" s="2"/>
      <c r="I87" s="42"/>
      <c r="M87">
        <f t="shared" si="1"/>
        <v>100</v>
      </c>
    </row>
    <row r="88" spans="1:13" ht="23.1" customHeight="1" x14ac:dyDescent="0.15">
      <c r="A88" s="15">
        <v>86</v>
      </c>
      <c r="B88" s="3" t="s">
        <v>113</v>
      </c>
      <c r="C88" s="3" t="s">
        <v>116</v>
      </c>
      <c r="D88" s="2" t="s">
        <v>8</v>
      </c>
      <c r="E88" s="2">
        <v>10</v>
      </c>
      <c r="F88" s="5">
        <v>8</v>
      </c>
      <c r="G88" s="5"/>
      <c r="H88" s="2"/>
      <c r="I88" s="43"/>
      <c r="M88">
        <f t="shared" si="1"/>
        <v>80</v>
      </c>
    </row>
    <row r="89" spans="1:13" ht="23.1" customHeight="1" x14ac:dyDescent="0.15">
      <c r="A89" s="15">
        <v>87</v>
      </c>
      <c r="B89" s="3" t="s">
        <v>156</v>
      </c>
      <c r="C89" s="3" t="s">
        <v>159</v>
      </c>
      <c r="D89" s="15" t="s">
        <v>158</v>
      </c>
      <c r="E89" s="15">
        <v>5</v>
      </c>
      <c r="F89" s="5">
        <v>50</v>
      </c>
      <c r="G89" s="5"/>
      <c r="H89" s="15"/>
      <c r="I89" s="23"/>
      <c r="M89">
        <f t="shared" si="1"/>
        <v>250</v>
      </c>
    </row>
    <row r="90" spans="1:13" ht="64.5" customHeight="1" x14ac:dyDescent="0.15">
      <c r="A90" s="15">
        <v>88</v>
      </c>
      <c r="B90" s="3" t="s">
        <v>117</v>
      </c>
      <c r="C90" s="3" t="s">
        <v>160</v>
      </c>
      <c r="D90" s="2" t="s">
        <v>11</v>
      </c>
      <c r="E90" s="2">
        <v>10</v>
      </c>
      <c r="F90" s="5">
        <v>15</v>
      </c>
      <c r="G90" s="5"/>
      <c r="H90" s="2"/>
      <c r="I90" s="4"/>
      <c r="M90">
        <f t="shared" si="1"/>
        <v>150</v>
      </c>
    </row>
    <row r="91" spans="1:13" ht="23.1" customHeight="1" x14ac:dyDescent="0.15">
      <c r="A91" s="15">
        <v>89</v>
      </c>
      <c r="B91" s="3" t="s">
        <v>118</v>
      </c>
      <c r="C91" s="3" t="s">
        <v>119</v>
      </c>
      <c r="D91" s="2" t="s">
        <v>120</v>
      </c>
      <c r="E91" s="2">
        <v>5</v>
      </c>
      <c r="F91" s="5">
        <v>35</v>
      </c>
      <c r="G91" s="5"/>
      <c r="H91" s="2"/>
      <c r="I91" s="4"/>
      <c r="M91">
        <f t="shared" si="1"/>
        <v>175</v>
      </c>
    </row>
    <row r="92" spans="1:13" ht="23.1" customHeight="1" x14ac:dyDescent="0.15">
      <c r="A92" s="15">
        <v>90</v>
      </c>
      <c r="B92" s="3" t="s">
        <v>121</v>
      </c>
      <c r="C92" s="3" t="s">
        <v>122</v>
      </c>
      <c r="D92" s="2" t="s">
        <v>16</v>
      </c>
      <c r="E92" s="2">
        <v>10</v>
      </c>
      <c r="F92" s="5">
        <v>45</v>
      </c>
      <c r="G92" s="5"/>
      <c r="H92" s="2"/>
      <c r="I92" s="4"/>
      <c r="M92">
        <f t="shared" si="1"/>
        <v>450</v>
      </c>
    </row>
    <row r="93" spans="1:13" ht="66" customHeight="1" x14ac:dyDescent="0.15">
      <c r="A93" s="15">
        <v>91</v>
      </c>
      <c r="B93" s="3" t="s">
        <v>164</v>
      </c>
      <c r="C93" s="3" t="s">
        <v>165</v>
      </c>
      <c r="D93" s="15" t="s">
        <v>166</v>
      </c>
      <c r="E93" s="15">
        <v>10</v>
      </c>
      <c r="F93" s="5">
        <v>30</v>
      </c>
      <c r="G93" s="5"/>
      <c r="H93" s="15"/>
      <c r="I93" s="22"/>
      <c r="M93">
        <f t="shared" si="1"/>
        <v>300</v>
      </c>
    </row>
    <row r="94" spans="1:13" ht="69" customHeight="1" x14ac:dyDescent="0.15">
      <c r="A94" s="15">
        <v>92</v>
      </c>
      <c r="B94" s="3" t="s">
        <v>123</v>
      </c>
      <c r="C94" s="12"/>
      <c r="D94" s="2" t="s">
        <v>43</v>
      </c>
      <c r="E94" s="2">
        <v>100</v>
      </c>
      <c r="F94" s="5">
        <v>3</v>
      </c>
      <c r="G94" s="4"/>
      <c r="H94" s="2"/>
      <c r="I94" s="4"/>
      <c r="M94">
        <f t="shared" si="1"/>
        <v>300</v>
      </c>
    </row>
    <row r="95" spans="1:13" ht="23.1" customHeight="1" x14ac:dyDescent="0.15">
      <c r="A95" s="15">
        <v>93</v>
      </c>
      <c r="B95" s="3" t="s">
        <v>124</v>
      </c>
      <c r="C95" s="3" t="s">
        <v>198</v>
      </c>
      <c r="D95" s="2" t="s">
        <v>125</v>
      </c>
      <c r="E95" s="2">
        <v>10</v>
      </c>
      <c r="F95" s="5">
        <v>35</v>
      </c>
      <c r="G95" s="5"/>
      <c r="H95" s="2"/>
      <c r="I95" s="4"/>
      <c r="M95">
        <f t="shared" si="1"/>
        <v>350</v>
      </c>
    </row>
    <row r="96" spans="1:13" ht="66.75" customHeight="1" x14ac:dyDescent="0.15">
      <c r="A96" s="15">
        <v>94</v>
      </c>
      <c r="B96" s="3" t="s">
        <v>126</v>
      </c>
      <c r="C96" s="3" t="s">
        <v>197</v>
      </c>
      <c r="D96" s="2" t="s">
        <v>8</v>
      </c>
      <c r="E96" s="2">
        <v>2500</v>
      </c>
      <c r="F96" s="5">
        <v>23</v>
      </c>
      <c r="G96" s="5"/>
      <c r="H96" s="2"/>
      <c r="I96" s="4"/>
      <c r="M96">
        <f t="shared" si="1"/>
        <v>57500</v>
      </c>
    </row>
    <row r="97" spans="1:13" ht="23.1" customHeight="1" x14ac:dyDescent="0.15">
      <c r="A97" s="15">
        <v>95</v>
      </c>
      <c r="B97" s="3" t="s">
        <v>127</v>
      </c>
      <c r="C97" s="3" t="s">
        <v>163</v>
      </c>
      <c r="D97" s="2" t="s">
        <v>128</v>
      </c>
      <c r="E97" s="2">
        <v>3</v>
      </c>
      <c r="F97" s="5">
        <v>40</v>
      </c>
      <c r="G97" s="5"/>
      <c r="H97" s="2"/>
      <c r="I97" s="4"/>
      <c r="M97">
        <f t="shared" si="1"/>
        <v>120</v>
      </c>
    </row>
    <row r="98" spans="1:13" ht="66.75" customHeight="1" x14ac:dyDescent="0.15">
      <c r="A98" s="15">
        <v>96</v>
      </c>
      <c r="B98" s="29" t="s">
        <v>129</v>
      </c>
      <c r="C98" s="29" t="s">
        <v>209</v>
      </c>
      <c r="D98" s="28" t="s">
        <v>189</v>
      </c>
      <c r="E98" s="28">
        <v>150</v>
      </c>
      <c r="F98" s="30">
        <v>20</v>
      </c>
      <c r="G98" s="31"/>
      <c r="H98" s="29"/>
      <c r="I98" s="31"/>
      <c r="M98">
        <f t="shared" si="1"/>
        <v>3000</v>
      </c>
    </row>
    <row r="99" spans="1:13" ht="31.5" customHeight="1" x14ac:dyDescent="0.15">
      <c r="A99" s="15">
        <v>97</v>
      </c>
      <c r="B99" s="3" t="s">
        <v>130</v>
      </c>
      <c r="C99" s="3" t="s">
        <v>110</v>
      </c>
      <c r="D99" s="2" t="s">
        <v>131</v>
      </c>
      <c r="E99" s="2">
        <v>3</v>
      </c>
      <c r="F99" s="5">
        <v>20</v>
      </c>
      <c r="G99" s="5"/>
      <c r="H99" s="2"/>
      <c r="I99" s="4"/>
      <c r="M99">
        <f t="shared" si="1"/>
        <v>60</v>
      </c>
    </row>
    <row r="100" spans="1:13" ht="24" customHeight="1" x14ac:dyDescent="0.15">
      <c r="A100" s="15">
        <v>98</v>
      </c>
      <c r="B100" s="3" t="s">
        <v>132</v>
      </c>
      <c r="C100" s="3" t="s">
        <v>218</v>
      </c>
      <c r="D100" s="2" t="s">
        <v>133</v>
      </c>
      <c r="E100" s="2">
        <v>5</v>
      </c>
      <c r="F100" s="18">
        <v>40</v>
      </c>
      <c r="G100" s="13"/>
      <c r="H100" s="2"/>
      <c r="I100" s="13"/>
      <c r="M100">
        <f t="shared" si="1"/>
        <v>200</v>
      </c>
    </row>
    <row r="101" spans="1:13" ht="24" customHeight="1" x14ac:dyDescent="0.15">
      <c r="A101" s="15">
        <v>99</v>
      </c>
      <c r="B101" s="3" t="s">
        <v>203</v>
      </c>
      <c r="C101" s="3"/>
      <c r="D101" s="15" t="s">
        <v>204</v>
      </c>
      <c r="E101" s="15">
        <v>100</v>
      </c>
      <c r="F101" s="18">
        <v>0.1</v>
      </c>
      <c r="G101" s="13"/>
      <c r="H101" s="15"/>
      <c r="I101" s="13"/>
      <c r="M101">
        <f t="shared" si="1"/>
        <v>10</v>
      </c>
    </row>
    <row r="102" spans="1:13" ht="35.25" customHeight="1" x14ac:dyDescent="0.3">
      <c r="A102" s="24"/>
      <c r="B102" s="27" t="s">
        <v>171</v>
      </c>
      <c r="C102" s="24"/>
      <c r="D102" s="24"/>
      <c r="E102" s="24"/>
      <c r="F102" s="25"/>
      <c r="G102" s="24"/>
      <c r="H102" s="24"/>
      <c r="I102" s="26"/>
      <c r="M102">
        <f>SUM(M3:M101)</f>
        <v>181037</v>
      </c>
    </row>
    <row r="103" spans="1:13" ht="71.25" customHeight="1" x14ac:dyDescent="0.15">
      <c r="A103" s="36" t="s">
        <v>180</v>
      </c>
      <c r="B103" s="37"/>
      <c r="C103" s="37"/>
      <c r="D103" s="37"/>
      <c r="E103" s="37"/>
      <c r="F103" s="37"/>
      <c r="G103" s="37"/>
      <c r="H103" s="37"/>
      <c r="I103" s="37"/>
    </row>
  </sheetData>
  <mergeCells count="10">
    <mergeCell ref="A103:I103"/>
    <mergeCell ref="A1:I1"/>
    <mergeCell ref="I68:I71"/>
    <mergeCell ref="I21:I22"/>
    <mergeCell ref="I40:I42"/>
    <mergeCell ref="I86:I88"/>
    <mergeCell ref="I35:I37"/>
    <mergeCell ref="I38:I39"/>
    <mergeCell ref="I26:I27"/>
    <mergeCell ref="I82:I83"/>
  </mergeCells>
  <phoneticPr fontId="1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horizontalDpi="0" verticalDpi="0" r:id="rId1"/>
  <headerFooter>
    <oddFooter>第 &amp;P 页，共 &amp;N 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2024-09-12T08:19:54Z</dcterms:modified>
</cp:coreProperties>
</file>