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<sst xmlns="http://schemas.openxmlformats.org/spreadsheetml/2006/main" count="207" uniqueCount="68">
  <si>
    <t>序号</t>
  </si>
  <si>
    <t>名称</t>
  </si>
  <si>
    <t>规格</t>
  </si>
  <si>
    <t>数量</t>
  </si>
  <si>
    <t>单位</t>
  </si>
  <si>
    <t>综合单价</t>
  </si>
  <si>
    <t>合计</t>
  </si>
  <si>
    <t>备注</t>
  </si>
  <si>
    <t>无缝不锈钢管</t>
  </si>
  <si>
    <t>DN65*3.5mm</t>
  </si>
  <si>
    <t>m</t>
  </si>
  <si>
    <t>蒸汽</t>
  </si>
  <si>
    <t>DN50*3.mm</t>
  </si>
  <si>
    <t>DN40*3.mm</t>
  </si>
  <si>
    <t>DN32*3.mm</t>
  </si>
  <si>
    <t>DN25*3.mm</t>
  </si>
  <si>
    <t>DN20*3.mm</t>
  </si>
  <si>
    <t>保温板</t>
  </si>
  <si>
    <t>3cm，b1</t>
  </si>
  <si>
    <t>m3</t>
  </si>
  <si>
    <t>蒸汽减压阀</t>
  </si>
  <si>
    <t>DN65法兰连接</t>
  </si>
  <si>
    <t>套</t>
  </si>
  <si>
    <t>法兰片</t>
  </si>
  <si>
    <t>DN65</t>
  </si>
  <si>
    <t>片</t>
  </si>
  <si>
    <t>压力表</t>
  </si>
  <si>
    <t>0-30Mpa</t>
  </si>
  <si>
    <t>不锈钢手动阀门</t>
  </si>
  <si>
    <t>DN25</t>
  </si>
  <si>
    <t>DN20</t>
  </si>
  <si>
    <t>不锈钢弯头</t>
  </si>
  <si>
    <t>DN50</t>
  </si>
  <si>
    <t>DN40</t>
  </si>
  <si>
    <t>不锈钢大小头</t>
  </si>
  <si>
    <t>DN65变50</t>
  </si>
  <si>
    <t>DN50变40</t>
  </si>
  <si>
    <t>不锈钢三通</t>
  </si>
  <si>
    <t>DN65*65*50</t>
  </si>
  <si>
    <t>DN40*40*20</t>
  </si>
  <si>
    <t>DN32*32*20</t>
  </si>
  <si>
    <t>DN50*50*25</t>
  </si>
  <si>
    <t>角钢支架</t>
  </si>
  <si>
    <t>4*4</t>
  </si>
  <si>
    <t>t</t>
  </si>
  <si>
    <t>DN150*4mm</t>
  </si>
  <si>
    <t>高温排水</t>
  </si>
  <si>
    <t>DN100*4mm</t>
  </si>
  <si>
    <t>DN75*3.5mm</t>
  </si>
  <si>
    <t>DN150</t>
  </si>
  <si>
    <t>DN100</t>
  </si>
  <si>
    <t>DN75</t>
  </si>
  <si>
    <t>DN150*150*50</t>
  </si>
  <si>
    <t>DN100*100*50</t>
  </si>
  <si>
    <t>DN75*75*50</t>
  </si>
  <si>
    <t>DN50*50*40</t>
  </si>
  <si>
    <t>DN40*40*25</t>
  </si>
  <si>
    <t>5*5</t>
  </si>
  <si>
    <t>T</t>
  </si>
  <si>
    <t>配套五金</t>
  </si>
  <si>
    <t>不锈钢焊条，丝杆等</t>
  </si>
  <si>
    <t>小计</t>
  </si>
  <si>
    <t>管理费</t>
  </si>
  <si>
    <t>税</t>
  </si>
  <si>
    <t>总计</t>
  </si>
  <si>
    <t>综合单价包含：人工费，材料费，材料损耗，运费，装卸搬运费等。</t>
  </si>
  <si>
    <t xml:space="preserve">     </t>
  </si>
  <si>
    <t xml:space="preserve">                                                                                 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</si>
</sst>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);[Red]\(0.0\)"/>
    <numFmt numFmtId="178" formatCode="0_);[Red]\(0\)"/>
  </numFmts>
  <fonts count="35">
    <font>
      <sz val="11"/>
      <color indexed="8"/>
      <name val="宋体"/>
      <charset val="134"/>
    </font>
    <font>
      <sz val="11"/>
      <color theme="9" tint="-0.25"/>
      <name val="宋体"/>
      <charset val="134"/>
    </font>
    <font>
      <sz val="11"/>
      <color rgb="FFFF0000"/>
      <name val="宋体"/>
      <charset val="134"/>
    </font>
    <font>
      <b/>
      <sz val="20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theme="9" tint="-0.25"/>
      <name val="宋体"/>
      <charset val="134"/>
    </font>
    <font>
      <sz val="10"/>
      <color theme="9" tint="-0.25"/>
      <name val="SimSun"/>
      <charset val="134"/>
    </font>
    <font>
      <sz val="10"/>
      <color rgb="FFFF0000"/>
      <name val="宋体"/>
      <charset val="134"/>
    </font>
    <font>
      <sz val="10"/>
      <color rgb="FFFF0000"/>
      <name val="SimSun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9" applyNumberFormat="0" applyAlignment="0" applyProtection="0">
      <alignment vertical="center"/>
    </xf>
    <xf numFmtId="0" fontId="29" fillId="13" borderId="5" applyNumberFormat="0" applyAlignment="0" applyProtection="0">
      <alignment vertical="center"/>
    </xf>
    <xf numFmtId="0" fontId="30" fillId="14" borderId="1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8" fillId="2" borderId="1" xfId="0" applyNumberFormat="1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center" vertical="center"/>
    </xf>
    <xf numFmtId="178" fontId="7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8" fontId="9" fillId="2" borderId="1" xfId="0" applyNumberFormat="1" applyFont="1" applyFill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176" fontId="10" fillId="2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9" fontId="9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6" fillId="2" borderId="0" xfId="0" applyNumberFormat="1" applyFont="1" applyFill="1" applyBorder="1" applyAlignment="1">
      <alignment horizontal="center" vertical="center"/>
    </xf>
    <xf numFmtId="178" fontId="5" fillId="2" borderId="0" xfId="0" applyNumberFormat="1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13" fillId="3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3" borderId="0" xfId="0" applyNumberFormat="1" applyFont="1" applyFill="1" applyBorder="1" applyAlignment="1"/>
    <xf numFmtId="0" fontId="4" fillId="3" borderId="0" xfId="0" applyNumberFormat="1" applyFont="1" applyFill="1" applyBorder="1" applyAlignment="1"/>
    <xf numFmtId="0" fontId="14" fillId="3" borderId="0" xfId="0" applyNumberFormat="1" applyFont="1" applyFill="1" applyBorder="1" applyAlignment="1"/>
    <xf numFmtId="0" fontId="13" fillId="3" borderId="0" xfId="0" applyNumberFormat="1" applyFont="1" applyFill="1" applyBorder="1" applyAlignment="1">
      <alignment horizontal="right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3" borderId="1" xfId="0" applyFill="1" applyBorder="1">
      <alignment vertical="center"/>
    </xf>
    <xf numFmtId="0" fontId="2" fillId="0" borderId="1" xfId="0" applyFont="1" applyBorder="1">
      <alignment vertical="center"/>
    </xf>
    <xf numFmtId="0" fontId="0" fillId="0" borderId="4" xfId="0" applyBorder="1">
      <alignment vertical="center"/>
    </xf>
    <xf numFmtId="0" fontId="0" fillId="3" borderId="0" xfId="0" applyFill="1" applyBorder="1">
      <alignment vertical="center"/>
    </xf>
    <xf numFmtId="0" fontId="0" fillId="3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"/>
  <sheetViews>
    <sheetView tabSelected="1" workbookViewId="0">
      <selection activeCell="M32" sqref="M32"/>
    </sheetView>
  </sheetViews>
  <sheetFormatPr defaultColWidth="9" defaultRowHeight="13.5" customHeight="1"/>
  <cols>
    <col min="1" max="1" width="4.62727272727273" style="3" customWidth="1"/>
    <col min="2" max="2" width="26" customWidth="1"/>
    <col min="3" max="3" width="17.5" style="3" customWidth="1"/>
    <col min="4" max="5" width="11.2545454545455" style="3" customWidth="1"/>
    <col min="6" max="6" width="12.5" style="3" customWidth="1"/>
    <col min="7" max="7" width="16.1272727272727" style="3" customWidth="1"/>
    <col min="8" max="8" width="39.8727272727273" style="4" customWidth="1"/>
    <col min="9" max="9" width="7.62727272727273" hidden="1" customWidth="1"/>
  </cols>
  <sheetData>
    <row r="1" ht="39" customHeight="1" spans="1:9">
      <c r="A1" s="5"/>
      <c r="B1" s="5"/>
      <c r="C1" s="5"/>
      <c r="D1" s="5"/>
      <c r="E1" s="5"/>
      <c r="F1" s="5"/>
      <c r="G1" s="5"/>
      <c r="H1" s="5"/>
      <c r="I1" s="5"/>
    </row>
    <row r="2" ht="24" customHeight="1" spans="1:9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54"/>
    </row>
    <row r="3" ht="24" customHeight="1" spans="1:9">
      <c r="A3" s="8">
        <v>1</v>
      </c>
      <c r="B3" s="9" t="s">
        <v>8</v>
      </c>
      <c r="C3" s="10" t="s">
        <v>9</v>
      </c>
      <c r="D3" s="11">
        <v>76</v>
      </c>
      <c r="E3" s="11" t="s">
        <v>10</v>
      </c>
      <c r="F3" s="11">
        <v>504</v>
      </c>
      <c r="G3" s="12">
        <f>D3*F3</f>
        <v>38304</v>
      </c>
      <c r="H3" s="9" t="s">
        <v>11</v>
      </c>
      <c r="I3" s="54"/>
    </row>
    <row r="4" ht="24" customHeight="1" spans="1:9">
      <c r="A4" s="8">
        <v>2</v>
      </c>
      <c r="B4" s="9" t="s">
        <v>8</v>
      </c>
      <c r="C4" s="10" t="s">
        <v>12</v>
      </c>
      <c r="D4" s="11">
        <v>24</v>
      </c>
      <c r="E4" s="11" t="s">
        <v>10</v>
      </c>
      <c r="F4" s="11">
        <v>394</v>
      </c>
      <c r="G4" s="12">
        <f t="shared" ref="G4:G50" si="0">D4*F4</f>
        <v>9456</v>
      </c>
      <c r="H4" s="9" t="s">
        <v>11</v>
      </c>
      <c r="I4" s="54"/>
    </row>
    <row r="5" ht="28.5" customHeight="1" spans="1:9">
      <c r="A5" s="8">
        <v>3</v>
      </c>
      <c r="B5" s="9" t="s">
        <v>8</v>
      </c>
      <c r="C5" s="10" t="s">
        <v>13</v>
      </c>
      <c r="D5" s="11">
        <v>13</v>
      </c>
      <c r="E5" s="11" t="s">
        <v>10</v>
      </c>
      <c r="F5" s="11">
        <v>345</v>
      </c>
      <c r="G5" s="12">
        <f t="shared" si="0"/>
        <v>4485</v>
      </c>
      <c r="H5" s="9" t="s">
        <v>11</v>
      </c>
      <c r="I5" s="54"/>
    </row>
    <row r="6" ht="24" customHeight="1" spans="1:9">
      <c r="A6" s="8">
        <v>4</v>
      </c>
      <c r="B6" s="9" t="s">
        <v>8</v>
      </c>
      <c r="C6" s="10" t="s">
        <v>14</v>
      </c>
      <c r="D6" s="11">
        <v>18.2</v>
      </c>
      <c r="E6" s="11" t="s">
        <v>10</v>
      </c>
      <c r="F6" s="11">
        <v>324</v>
      </c>
      <c r="G6" s="12">
        <f t="shared" si="0"/>
        <v>5896.8</v>
      </c>
      <c r="H6" s="9" t="s">
        <v>11</v>
      </c>
      <c r="I6" s="54"/>
    </row>
    <row r="7" ht="24" customHeight="1" spans="1:9">
      <c r="A7" s="8">
        <v>5</v>
      </c>
      <c r="B7" s="9" t="s">
        <v>8</v>
      </c>
      <c r="C7" s="10" t="s">
        <v>15</v>
      </c>
      <c r="D7" s="11">
        <v>12</v>
      </c>
      <c r="E7" s="11" t="s">
        <v>10</v>
      </c>
      <c r="F7" s="11">
        <v>310</v>
      </c>
      <c r="G7" s="12">
        <f t="shared" si="0"/>
        <v>3720</v>
      </c>
      <c r="H7" s="9" t="s">
        <v>11</v>
      </c>
      <c r="I7" s="54"/>
    </row>
    <row r="8" ht="24" customHeight="1" spans="1:9">
      <c r="A8" s="8">
        <v>6</v>
      </c>
      <c r="B8" s="9" t="s">
        <v>8</v>
      </c>
      <c r="C8" s="10" t="s">
        <v>16</v>
      </c>
      <c r="D8" s="11">
        <v>12</v>
      </c>
      <c r="E8" s="11" t="s">
        <v>10</v>
      </c>
      <c r="F8" s="11">
        <v>285</v>
      </c>
      <c r="G8" s="12">
        <f t="shared" si="0"/>
        <v>3420</v>
      </c>
      <c r="H8" s="9" t="s">
        <v>11</v>
      </c>
      <c r="I8" s="54"/>
    </row>
    <row r="9" s="1" customFormat="1" ht="24" customHeight="1" spans="1:9">
      <c r="A9" s="13">
        <v>7</v>
      </c>
      <c r="B9" s="14" t="s">
        <v>17</v>
      </c>
      <c r="C9" s="15" t="s">
        <v>18</v>
      </c>
      <c r="D9" s="16">
        <v>3.1</v>
      </c>
      <c r="E9" s="16" t="s">
        <v>19</v>
      </c>
      <c r="F9" s="16">
        <v>3420</v>
      </c>
      <c r="G9" s="12">
        <f t="shared" si="0"/>
        <v>10602</v>
      </c>
      <c r="H9" s="9" t="s">
        <v>11</v>
      </c>
      <c r="I9" s="55"/>
    </row>
    <row r="10" ht="24" customHeight="1" spans="1:9">
      <c r="A10" s="8">
        <v>8</v>
      </c>
      <c r="B10" s="17" t="s">
        <v>20</v>
      </c>
      <c r="C10" s="18" t="s">
        <v>21</v>
      </c>
      <c r="D10" s="11">
        <v>1</v>
      </c>
      <c r="E10" s="11" t="s">
        <v>22</v>
      </c>
      <c r="F10" s="11">
        <v>6200</v>
      </c>
      <c r="G10" s="12">
        <f t="shared" si="0"/>
        <v>6200</v>
      </c>
      <c r="H10" s="9" t="s">
        <v>11</v>
      </c>
      <c r="I10" s="54"/>
    </row>
    <row r="11" ht="26" customHeight="1" spans="1:9">
      <c r="A11" s="8">
        <v>9</v>
      </c>
      <c r="B11" s="17" t="s">
        <v>23</v>
      </c>
      <c r="C11" s="18" t="s">
        <v>24</v>
      </c>
      <c r="D11" s="19">
        <v>8</v>
      </c>
      <c r="E11" s="19" t="s">
        <v>25</v>
      </c>
      <c r="F11" s="19">
        <v>95</v>
      </c>
      <c r="G11" s="12">
        <f t="shared" si="0"/>
        <v>760</v>
      </c>
      <c r="H11" s="9" t="s">
        <v>11</v>
      </c>
      <c r="I11" s="54"/>
    </row>
    <row r="12" ht="38.1" customHeight="1" spans="1:9">
      <c r="A12" s="8">
        <v>10</v>
      </c>
      <c r="B12" s="20" t="s">
        <v>26</v>
      </c>
      <c r="C12" s="18" t="s">
        <v>27</v>
      </c>
      <c r="D12" s="19">
        <v>2</v>
      </c>
      <c r="E12" s="19" t="s">
        <v>22</v>
      </c>
      <c r="F12" s="19">
        <v>77</v>
      </c>
      <c r="G12" s="12">
        <f t="shared" si="0"/>
        <v>154</v>
      </c>
      <c r="H12" s="9" t="s">
        <v>11</v>
      </c>
      <c r="I12" s="54"/>
    </row>
    <row r="13" ht="41.1" customHeight="1" spans="1:9">
      <c r="A13" s="8">
        <v>11</v>
      </c>
      <c r="B13" s="17" t="s">
        <v>28</v>
      </c>
      <c r="C13" s="18" t="s">
        <v>24</v>
      </c>
      <c r="D13" s="21">
        <v>1</v>
      </c>
      <c r="E13" s="11" t="s">
        <v>22</v>
      </c>
      <c r="F13" s="21">
        <v>308</v>
      </c>
      <c r="G13" s="12">
        <f t="shared" si="0"/>
        <v>308</v>
      </c>
      <c r="H13" s="9" t="s">
        <v>11</v>
      </c>
      <c r="I13" s="56"/>
    </row>
    <row r="14" s="1" customFormat="1" ht="35.1" customHeight="1" spans="1:9">
      <c r="A14" s="13">
        <v>12</v>
      </c>
      <c r="B14" s="17" t="s">
        <v>28</v>
      </c>
      <c r="C14" s="18" t="s">
        <v>29</v>
      </c>
      <c r="D14" s="22">
        <v>3</v>
      </c>
      <c r="E14" s="11" t="s">
        <v>22</v>
      </c>
      <c r="F14" s="22">
        <v>182</v>
      </c>
      <c r="G14" s="12">
        <f t="shared" si="0"/>
        <v>546</v>
      </c>
      <c r="H14" s="9" t="s">
        <v>11</v>
      </c>
      <c r="I14" s="55"/>
    </row>
    <row r="15" ht="24.95" customHeight="1" spans="1:9">
      <c r="A15" s="8">
        <v>13</v>
      </c>
      <c r="B15" s="17" t="s">
        <v>28</v>
      </c>
      <c r="C15" s="18" t="s">
        <v>30</v>
      </c>
      <c r="D15" s="21">
        <v>6</v>
      </c>
      <c r="E15" s="11" t="s">
        <v>22</v>
      </c>
      <c r="F15" s="21">
        <v>171</v>
      </c>
      <c r="G15" s="12">
        <f t="shared" si="0"/>
        <v>1026</v>
      </c>
      <c r="H15" s="9" t="s">
        <v>11</v>
      </c>
      <c r="I15" s="54"/>
    </row>
    <row r="16" ht="24.95" customHeight="1" spans="1:9">
      <c r="A16" s="8">
        <v>14</v>
      </c>
      <c r="B16" s="17" t="s">
        <v>31</v>
      </c>
      <c r="C16" s="18" t="s">
        <v>24</v>
      </c>
      <c r="D16" s="21">
        <v>8</v>
      </c>
      <c r="E16" s="11" t="s">
        <v>22</v>
      </c>
      <c r="F16" s="21">
        <v>100</v>
      </c>
      <c r="G16" s="12">
        <f t="shared" si="0"/>
        <v>800</v>
      </c>
      <c r="H16" s="9" t="s">
        <v>11</v>
      </c>
      <c r="I16" s="54"/>
    </row>
    <row r="17" ht="24.95" customHeight="1" spans="1:9">
      <c r="A17" s="8">
        <v>15</v>
      </c>
      <c r="B17" s="17" t="s">
        <v>31</v>
      </c>
      <c r="C17" s="18" t="s">
        <v>32</v>
      </c>
      <c r="D17" s="21">
        <v>2</v>
      </c>
      <c r="E17" s="11" t="s">
        <v>22</v>
      </c>
      <c r="F17" s="21">
        <v>92</v>
      </c>
      <c r="G17" s="12">
        <f t="shared" si="0"/>
        <v>184</v>
      </c>
      <c r="H17" s="9" t="s">
        <v>11</v>
      </c>
      <c r="I17" s="54"/>
    </row>
    <row r="18" s="1" customFormat="1" ht="24.95" customHeight="1" spans="1:9">
      <c r="A18" s="13">
        <v>16</v>
      </c>
      <c r="B18" s="17" t="s">
        <v>31</v>
      </c>
      <c r="C18" s="18" t="s">
        <v>33</v>
      </c>
      <c r="D18" s="22">
        <v>2</v>
      </c>
      <c r="E18" s="11" t="s">
        <v>22</v>
      </c>
      <c r="F18" s="22">
        <v>89</v>
      </c>
      <c r="G18" s="12">
        <f t="shared" si="0"/>
        <v>178</v>
      </c>
      <c r="H18" s="9" t="s">
        <v>11</v>
      </c>
      <c r="I18" s="55"/>
    </row>
    <row r="19" s="1" customFormat="1" ht="24.95" customHeight="1" spans="1:9">
      <c r="A19" s="13">
        <v>17</v>
      </c>
      <c r="B19" s="17" t="s">
        <v>31</v>
      </c>
      <c r="C19" s="18" t="s">
        <v>29</v>
      </c>
      <c r="D19" s="22">
        <v>14</v>
      </c>
      <c r="E19" s="11" t="s">
        <v>22</v>
      </c>
      <c r="F19" s="22">
        <v>81</v>
      </c>
      <c r="G19" s="12">
        <f t="shared" si="0"/>
        <v>1134</v>
      </c>
      <c r="H19" s="9" t="s">
        <v>11</v>
      </c>
      <c r="I19" s="55"/>
    </row>
    <row r="20" ht="24.95" customHeight="1" spans="1:9">
      <c r="A20" s="8">
        <v>18</v>
      </c>
      <c r="B20" s="17" t="s">
        <v>31</v>
      </c>
      <c r="C20" s="18" t="s">
        <v>30</v>
      </c>
      <c r="D20" s="21">
        <v>8</v>
      </c>
      <c r="E20" s="11" t="s">
        <v>22</v>
      </c>
      <c r="F20" s="21">
        <v>77</v>
      </c>
      <c r="G20" s="12">
        <f t="shared" si="0"/>
        <v>616</v>
      </c>
      <c r="H20" s="9" t="s">
        <v>11</v>
      </c>
      <c r="I20" s="54"/>
    </row>
    <row r="21" ht="24.95" customHeight="1" spans="1:9">
      <c r="A21" s="8">
        <v>19</v>
      </c>
      <c r="B21" s="17" t="s">
        <v>34</v>
      </c>
      <c r="C21" s="18" t="s">
        <v>35</v>
      </c>
      <c r="D21" s="21">
        <v>1</v>
      </c>
      <c r="E21" s="11" t="s">
        <v>22</v>
      </c>
      <c r="F21" s="21">
        <v>100</v>
      </c>
      <c r="G21" s="12">
        <f t="shared" si="0"/>
        <v>100</v>
      </c>
      <c r="H21" s="9" t="s">
        <v>11</v>
      </c>
      <c r="I21" s="54"/>
    </row>
    <row r="22" ht="24.95" customHeight="1" spans="1:9">
      <c r="A22" s="8">
        <v>20</v>
      </c>
      <c r="B22" s="17" t="s">
        <v>34</v>
      </c>
      <c r="C22" s="18" t="s">
        <v>36</v>
      </c>
      <c r="D22" s="21">
        <v>1</v>
      </c>
      <c r="E22" s="11" t="s">
        <v>22</v>
      </c>
      <c r="F22" s="21">
        <v>97</v>
      </c>
      <c r="G22" s="12">
        <f t="shared" si="0"/>
        <v>97</v>
      </c>
      <c r="H22" s="9" t="s">
        <v>11</v>
      </c>
      <c r="I22" s="54"/>
    </row>
    <row r="23" ht="24.95" customHeight="1" spans="1:9">
      <c r="A23" s="8">
        <v>21</v>
      </c>
      <c r="B23" s="17" t="s">
        <v>37</v>
      </c>
      <c r="C23" s="18" t="s">
        <v>38</v>
      </c>
      <c r="D23" s="21">
        <v>1</v>
      </c>
      <c r="E23" s="11" t="s">
        <v>22</v>
      </c>
      <c r="F23" s="21">
        <v>156</v>
      </c>
      <c r="G23" s="12">
        <f t="shared" si="0"/>
        <v>156</v>
      </c>
      <c r="H23" s="9" t="s">
        <v>11</v>
      </c>
      <c r="I23" s="54"/>
    </row>
    <row r="24" ht="24.95" customHeight="1" spans="1:9">
      <c r="A24" s="8">
        <v>22</v>
      </c>
      <c r="B24" s="17" t="s">
        <v>37</v>
      </c>
      <c r="C24" s="18" t="s">
        <v>39</v>
      </c>
      <c r="D24" s="21">
        <v>2</v>
      </c>
      <c r="E24" s="11" t="s">
        <v>22</v>
      </c>
      <c r="F24" s="21">
        <v>142</v>
      </c>
      <c r="G24" s="12">
        <f t="shared" si="0"/>
        <v>284</v>
      </c>
      <c r="H24" s="9" t="s">
        <v>11</v>
      </c>
      <c r="I24" s="54"/>
    </row>
    <row r="25" ht="24.95" customHeight="1" spans="1:9">
      <c r="A25" s="8">
        <v>23</v>
      </c>
      <c r="B25" s="17" t="s">
        <v>37</v>
      </c>
      <c r="C25" s="18" t="s">
        <v>40</v>
      </c>
      <c r="D25" s="21">
        <v>2</v>
      </c>
      <c r="E25" s="11" t="s">
        <v>22</v>
      </c>
      <c r="F25" s="21">
        <v>135</v>
      </c>
      <c r="G25" s="12">
        <f t="shared" si="0"/>
        <v>270</v>
      </c>
      <c r="H25" s="9" t="s">
        <v>11</v>
      </c>
      <c r="I25" s="54"/>
    </row>
    <row r="26" ht="24.95" customHeight="1" spans="1:9">
      <c r="A26" s="8">
        <v>24</v>
      </c>
      <c r="B26" s="17" t="s">
        <v>37</v>
      </c>
      <c r="C26" s="18" t="s">
        <v>41</v>
      </c>
      <c r="D26" s="21">
        <v>3</v>
      </c>
      <c r="E26" s="11" t="s">
        <v>22</v>
      </c>
      <c r="F26" s="21">
        <v>154</v>
      </c>
      <c r="G26" s="12">
        <f t="shared" si="0"/>
        <v>462</v>
      </c>
      <c r="H26" s="9" t="s">
        <v>11</v>
      </c>
      <c r="I26" s="54"/>
    </row>
    <row r="27" ht="24.95" customHeight="1" spans="1:9">
      <c r="A27" s="8">
        <v>25</v>
      </c>
      <c r="B27" s="17" t="s">
        <v>42</v>
      </c>
      <c r="C27" s="23" t="s">
        <v>43</v>
      </c>
      <c r="D27" s="21">
        <v>1</v>
      </c>
      <c r="E27" s="11" t="s">
        <v>44</v>
      </c>
      <c r="F27" s="21">
        <v>2000</v>
      </c>
      <c r="G27" s="12">
        <f t="shared" si="0"/>
        <v>2000</v>
      </c>
      <c r="H27" s="9" t="s">
        <v>11</v>
      </c>
      <c r="I27" s="54"/>
    </row>
    <row r="28" ht="24.95" customHeight="1" spans="1:9">
      <c r="A28" s="8">
        <v>26</v>
      </c>
      <c r="B28" s="9" t="s">
        <v>8</v>
      </c>
      <c r="C28" s="23" t="s">
        <v>45</v>
      </c>
      <c r="D28" s="21">
        <v>45</v>
      </c>
      <c r="E28" s="11" t="s">
        <v>10</v>
      </c>
      <c r="F28" s="21">
        <v>932</v>
      </c>
      <c r="G28" s="12">
        <f t="shared" si="0"/>
        <v>41940</v>
      </c>
      <c r="H28" s="9" t="s">
        <v>46</v>
      </c>
      <c r="I28" s="54"/>
    </row>
    <row r="29" ht="24.95" customHeight="1" spans="1:9">
      <c r="A29" s="8">
        <v>27</v>
      </c>
      <c r="B29" s="9" t="s">
        <v>8</v>
      </c>
      <c r="C29" s="23" t="s">
        <v>47</v>
      </c>
      <c r="D29" s="21">
        <v>47</v>
      </c>
      <c r="E29" s="11" t="s">
        <v>10</v>
      </c>
      <c r="F29" s="21">
        <v>713</v>
      </c>
      <c r="G29" s="12">
        <f t="shared" si="0"/>
        <v>33511</v>
      </c>
      <c r="H29" s="9" t="s">
        <v>46</v>
      </c>
      <c r="I29" s="54"/>
    </row>
    <row r="30" ht="24.95" customHeight="1" spans="1:9">
      <c r="A30" s="8">
        <v>28</v>
      </c>
      <c r="B30" s="9" t="s">
        <v>8</v>
      </c>
      <c r="C30" s="23" t="s">
        <v>48</v>
      </c>
      <c r="D30" s="21">
        <v>58</v>
      </c>
      <c r="E30" s="11" t="s">
        <v>10</v>
      </c>
      <c r="F30" s="21">
        <v>584</v>
      </c>
      <c r="G30" s="12">
        <f t="shared" si="0"/>
        <v>33872</v>
      </c>
      <c r="H30" s="9" t="s">
        <v>46</v>
      </c>
      <c r="I30" s="54"/>
    </row>
    <row r="31" ht="24.95" customHeight="1" spans="1:9">
      <c r="A31" s="8">
        <v>29</v>
      </c>
      <c r="B31" s="9" t="s">
        <v>8</v>
      </c>
      <c r="C31" s="23" t="s">
        <v>9</v>
      </c>
      <c r="D31" s="21">
        <v>57</v>
      </c>
      <c r="E31" s="11" t="s">
        <v>10</v>
      </c>
      <c r="F31" s="21">
        <v>504</v>
      </c>
      <c r="G31" s="12">
        <f t="shared" si="0"/>
        <v>28728</v>
      </c>
      <c r="H31" s="9" t="s">
        <v>46</v>
      </c>
      <c r="I31" s="54"/>
    </row>
    <row r="32" ht="24.95" customHeight="1" spans="1:9">
      <c r="A32" s="8">
        <v>30</v>
      </c>
      <c r="B32" s="9" t="s">
        <v>8</v>
      </c>
      <c r="C32" s="23" t="s">
        <v>12</v>
      </c>
      <c r="D32" s="21">
        <v>94</v>
      </c>
      <c r="E32" s="11" t="s">
        <v>10</v>
      </c>
      <c r="F32" s="21">
        <v>394</v>
      </c>
      <c r="G32" s="12">
        <f t="shared" si="0"/>
        <v>37036</v>
      </c>
      <c r="H32" s="9" t="s">
        <v>46</v>
      </c>
      <c r="I32" s="54"/>
    </row>
    <row r="33" ht="24.95" customHeight="1" spans="1:9">
      <c r="A33" s="8">
        <v>31</v>
      </c>
      <c r="B33" s="9" t="s">
        <v>8</v>
      </c>
      <c r="C33" s="23" t="s">
        <v>13</v>
      </c>
      <c r="D33" s="21">
        <v>57</v>
      </c>
      <c r="E33" s="11" t="s">
        <v>10</v>
      </c>
      <c r="F33" s="21">
        <v>345</v>
      </c>
      <c r="G33" s="12">
        <f t="shared" si="0"/>
        <v>19665</v>
      </c>
      <c r="H33" s="9" t="s">
        <v>46</v>
      </c>
      <c r="I33" s="54"/>
    </row>
    <row r="34" ht="24.95" customHeight="1" spans="1:9">
      <c r="A34" s="8">
        <v>32</v>
      </c>
      <c r="B34" s="9" t="s">
        <v>8</v>
      </c>
      <c r="C34" s="23" t="s">
        <v>15</v>
      </c>
      <c r="D34" s="21">
        <v>32</v>
      </c>
      <c r="E34" s="11" t="s">
        <v>10</v>
      </c>
      <c r="F34" s="21">
        <v>310</v>
      </c>
      <c r="G34" s="12">
        <f t="shared" si="0"/>
        <v>9920</v>
      </c>
      <c r="H34" s="9" t="s">
        <v>46</v>
      </c>
      <c r="I34" s="54"/>
    </row>
    <row r="35" ht="24.95" customHeight="1" spans="1:9">
      <c r="A35" s="8">
        <v>33</v>
      </c>
      <c r="B35" s="17" t="s">
        <v>17</v>
      </c>
      <c r="C35" s="24" t="s">
        <v>18</v>
      </c>
      <c r="D35" s="21">
        <v>4.9</v>
      </c>
      <c r="E35" s="11" t="s">
        <v>19</v>
      </c>
      <c r="F35" s="21">
        <v>3420</v>
      </c>
      <c r="G35" s="12">
        <f t="shared" si="0"/>
        <v>16758</v>
      </c>
      <c r="H35" s="9" t="s">
        <v>46</v>
      </c>
      <c r="I35" s="54"/>
    </row>
    <row r="36" s="2" customFormat="1" ht="24.95" customHeight="1" spans="1:9">
      <c r="A36" s="25">
        <v>34</v>
      </c>
      <c r="B36" s="17" t="s">
        <v>31</v>
      </c>
      <c r="C36" s="26" t="s">
        <v>49</v>
      </c>
      <c r="D36" s="27">
        <v>12</v>
      </c>
      <c r="E36" s="28" t="s">
        <v>22</v>
      </c>
      <c r="F36" s="27">
        <v>254</v>
      </c>
      <c r="G36" s="12">
        <f t="shared" si="0"/>
        <v>3048</v>
      </c>
      <c r="H36" s="9" t="s">
        <v>46</v>
      </c>
      <c r="I36" s="57"/>
    </row>
    <row r="37" ht="24.95" customHeight="1" spans="1:9">
      <c r="A37" s="8">
        <v>35</v>
      </c>
      <c r="B37" s="17" t="s">
        <v>31</v>
      </c>
      <c r="C37" s="26" t="s">
        <v>50</v>
      </c>
      <c r="D37" s="21">
        <v>18</v>
      </c>
      <c r="E37" s="28" t="s">
        <v>22</v>
      </c>
      <c r="F37" s="21">
        <v>190</v>
      </c>
      <c r="G37" s="12">
        <f t="shared" si="0"/>
        <v>3420</v>
      </c>
      <c r="H37" s="9" t="s">
        <v>46</v>
      </c>
      <c r="I37" s="54"/>
    </row>
    <row r="38" ht="24.95" customHeight="1" spans="1:9">
      <c r="A38" s="8">
        <v>36</v>
      </c>
      <c r="B38" s="17" t="s">
        <v>31</v>
      </c>
      <c r="C38" s="26" t="s">
        <v>51</v>
      </c>
      <c r="D38" s="21">
        <v>8</v>
      </c>
      <c r="E38" s="28" t="s">
        <v>22</v>
      </c>
      <c r="F38" s="21">
        <v>130</v>
      </c>
      <c r="G38" s="12">
        <f t="shared" si="0"/>
        <v>1040</v>
      </c>
      <c r="H38" s="9" t="s">
        <v>46</v>
      </c>
      <c r="I38" s="54"/>
    </row>
    <row r="39" ht="24.95" customHeight="1" spans="1:9">
      <c r="A39" s="8">
        <v>37</v>
      </c>
      <c r="B39" s="17" t="s">
        <v>31</v>
      </c>
      <c r="C39" s="26" t="s">
        <v>24</v>
      </c>
      <c r="D39" s="21">
        <v>16</v>
      </c>
      <c r="E39" s="28" t="s">
        <v>22</v>
      </c>
      <c r="F39" s="21">
        <v>100</v>
      </c>
      <c r="G39" s="12">
        <f t="shared" si="0"/>
        <v>1600</v>
      </c>
      <c r="H39" s="9" t="s">
        <v>46</v>
      </c>
      <c r="I39" s="54"/>
    </row>
    <row r="40" ht="24.95" customHeight="1" spans="1:9">
      <c r="A40" s="8">
        <v>38</v>
      </c>
      <c r="B40" s="17" t="s">
        <v>31</v>
      </c>
      <c r="C40" s="26" t="s">
        <v>32</v>
      </c>
      <c r="D40" s="21">
        <v>28</v>
      </c>
      <c r="E40" s="28" t="s">
        <v>22</v>
      </c>
      <c r="F40" s="21">
        <v>92</v>
      </c>
      <c r="G40" s="12">
        <f t="shared" si="0"/>
        <v>2576</v>
      </c>
      <c r="H40" s="9" t="s">
        <v>46</v>
      </c>
      <c r="I40" s="54"/>
    </row>
    <row r="41" ht="24.95" customHeight="1" spans="1:9">
      <c r="A41" s="8">
        <v>39</v>
      </c>
      <c r="B41" s="17" t="s">
        <v>31</v>
      </c>
      <c r="C41" s="26" t="s">
        <v>33</v>
      </c>
      <c r="D41" s="21">
        <v>17</v>
      </c>
      <c r="E41" s="28" t="s">
        <v>22</v>
      </c>
      <c r="F41" s="21">
        <v>89</v>
      </c>
      <c r="G41" s="12">
        <f t="shared" si="0"/>
        <v>1513</v>
      </c>
      <c r="H41" s="9" t="s">
        <v>46</v>
      </c>
      <c r="I41" s="54"/>
    </row>
    <row r="42" ht="26" customHeight="1" spans="1:9">
      <c r="A42" s="25">
        <v>40</v>
      </c>
      <c r="B42" s="17" t="s">
        <v>31</v>
      </c>
      <c r="C42" s="26" t="s">
        <v>29</v>
      </c>
      <c r="D42" s="27">
        <v>22</v>
      </c>
      <c r="E42" s="28" t="s">
        <v>22</v>
      </c>
      <c r="F42" s="27">
        <v>81</v>
      </c>
      <c r="G42" s="12">
        <f t="shared" si="0"/>
        <v>1782</v>
      </c>
      <c r="H42" s="9" t="s">
        <v>46</v>
      </c>
      <c r="I42" s="54"/>
    </row>
    <row r="43" ht="24.95" customHeight="1" spans="1:9">
      <c r="A43" s="8">
        <v>44</v>
      </c>
      <c r="B43" s="17" t="s">
        <v>37</v>
      </c>
      <c r="C43" s="23" t="s">
        <v>52</v>
      </c>
      <c r="D43" s="21">
        <v>6</v>
      </c>
      <c r="E43" s="11" t="s">
        <v>22</v>
      </c>
      <c r="F43" s="21">
        <v>324</v>
      </c>
      <c r="G43" s="12">
        <f t="shared" si="0"/>
        <v>1944</v>
      </c>
      <c r="H43" s="9" t="s">
        <v>46</v>
      </c>
      <c r="I43" s="54"/>
    </row>
    <row r="44" ht="24.95" customHeight="1" spans="1:9">
      <c r="A44" s="8">
        <v>45</v>
      </c>
      <c r="B44" s="17" t="s">
        <v>37</v>
      </c>
      <c r="C44" s="23" t="s">
        <v>53</v>
      </c>
      <c r="D44" s="21">
        <v>6</v>
      </c>
      <c r="E44" s="11" t="s">
        <v>22</v>
      </c>
      <c r="F44" s="21">
        <v>231</v>
      </c>
      <c r="G44" s="12">
        <f t="shared" si="0"/>
        <v>1386</v>
      </c>
      <c r="H44" s="9" t="s">
        <v>46</v>
      </c>
      <c r="I44" s="54"/>
    </row>
    <row r="45" ht="24.95" customHeight="1" spans="1:9">
      <c r="A45" s="8">
        <v>46</v>
      </c>
      <c r="B45" s="17" t="s">
        <v>37</v>
      </c>
      <c r="C45" s="23" t="s">
        <v>54</v>
      </c>
      <c r="D45" s="21">
        <v>4</v>
      </c>
      <c r="E45" s="11" t="s">
        <v>22</v>
      </c>
      <c r="F45" s="21">
        <v>188</v>
      </c>
      <c r="G45" s="12">
        <f t="shared" si="0"/>
        <v>752</v>
      </c>
      <c r="H45" s="9" t="s">
        <v>46</v>
      </c>
      <c r="I45" s="54"/>
    </row>
    <row r="46" ht="24.95" customHeight="1" spans="1:9">
      <c r="A46" s="8">
        <v>47</v>
      </c>
      <c r="B46" s="17" t="s">
        <v>37</v>
      </c>
      <c r="C46" s="23" t="s">
        <v>38</v>
      </c>
      <c r="D46" s="21">
        <v>8</v>
      </c>
      <c r="E46" s="11" t="s">
        <v>22</v>
      </c>
      <c r="F46" s="21">
        <v>156</v>
      </c>
      <c r="G46" s="12">
        <f t="shared" si="0"/>
        <v>1248</v>
      </c>
      <c r="H46" s="9" t="s">
        <v>46</v>
      </c>
      <c r="I46" s="54"/>
    </row>
    <row r="47" ht="24.95" customHeight="1" spans="1:9">
      <c r="A47" s="8">
        <v>48</v>
      </c>
      <c r="B47" s="17" t="s">
        <v>37</v>
      </c>
      <c r="C47" s="24" t="s">
        <v>55</v>
      </c>
      <c r="D47" s="21">
        <v>4</v>
      </c>
      <c r="E47" s="11" t="s">
        <v>22</v>
      </c>
      <c r="F47" s="21">
        <v>153</v>
      </c>
      <c r="G47" s="12">
        <f t="shared" si="0"/>
        <v>612</v>
      </c>
      <c r="H47" s="9" t="s">
        <v>46</v>
      </c>
      <c r="I47" s="54"/>
    </row>
    <row r="48" s="2" customFormat="1" ht="24.95" customHeight="1" spans="1:9">
      <c r="A48" s="8">
        <v>49</v>
      </c>
      <c r="B48" s="17" t="s">
        <v>37</v>
      </c>
      <c r="C48" s="29" t="s">
        <v>56</v>
      </c>
      <c r="D48" s="27">
        <v>12</v>
      </c>
      <c r="E48" s="11" t="s">
        <v>22</v>
      </c>
      <c r="F48" s="27">
        <v>141</v>
      </c>
      <c r="G48" s="12">
        <f t="shared" si="0"/>
        <v>1692</v>
      </c>
      <c r="H48" s="9" t="s">
        <v>46</v>
      </c>
      <c r="I48" s="57"/>
    </row>
    <row r="49" s="2" customFormat="1" ht="24.95" customHeight="1" spans="1:9">
      <c r="A49" s="8">
        <v>50</v>
      </c>
      <c r="B49" s="30" t="s">
        <v>42</v>
      </c>
      <c r="C49" s="29" t="s">
        <v>57</v>
      </c>
      <c r="D49" s="27">
        <v>2</v>
      </c>
      <c r="E49" s="28" t="s">
        <v>58</v>
      </c>
      <c r="F49" s="27">
        <v>2000</v>
      </c>
      <c r="G49" s="12">
        <f t="shared" si="0"/>
        <v>4000</v>
      </c>
      <c r="H49" s="9" t="s">
        <v>46</v>
      </c>
      <c r="I49" s="57"/>
    </row>
    <row r="50" s="2" customFormat="1" ht="24.95" customHeight="1" spans="1:9">
      <c r="A50" s="8">
        <v>51</v>
      </c>
      <c r="B50" s="30" t="s">
        <v>59</v>
      </c>
      <c r="C50" s="29" t="s">
        <v>60</v>
      </c>
      <c r="D50" s="27">
        <v>1</v>
      </c>
      <c r="E50" s="28" t="s">
        <v>22</v>
      </c>
      <c r="F50" s="27">
        <v>1800</v>
      </c>
      <c r="G50" s="12">
        <f t="shared" si="0"/>
        <v>1800</v>
      </c>
      <c r="H50" s="9" t="s">
        <v>46</v>
      </c>
      <c r="I50" s="57"/>
    </row>
    <row r="51" s="2" customFormat="1" ht="24.95" customHeight="1" spans="1:9">
      <c r="A51" s="8">
        <v>52</v>
      </c>
      <c r="B51" s="30" t="s">
        <v>61</v>
      </c>
      <c r="C51" s="29"/>
      <c r="D51" s="27"/>
      <c r="E51" s="28"/>
      <c r="F51" s="27"/>
      <c r="G51" s="31">
        <f>SUM(G3:G50)</f>
        <v>341001.8</v>
      </c>
      <c r="H51" s="32"/>
      <c r="I51" s="57"/>
    </row>
    <row r="52" s="2" customFormat="1" ht="24.95" customHeight="1" spans="1:9">
      <c r="A52" s="8">
        <v>53</v>
      </c>
      <c r="B52" s="30" t="s">
        <v>62</v>
      </c>
      <c r="C52" s="33">
        <v>0.03</v>
      </c>
      <c r="D52" s="27"/>
      <c r="E52" s="28"/>
      <c r="F52" s="27"/>
      <c r="G52" s="31">
        <v>10230</v>
      </c>
      <c r="H52" s="32"/>
      <c r="I52" s="57"/>
    </row>
    <row r="53" s="2" customFormat="1" ht="24.95" customHeight="1" spans="1:9">
      <c r="A53" s="8">
        <v>54</v>
      </c>
      <c r="B53" s="30" t="s">
        <v>63</v>
      </c>
      <c r="C53" s="33">
        <v>0.09</v>
      </c>
      <c r="D53" s="27"/>
      <c r="E53" s="28"/>
      <c r="F53" s="27"/>
      <c r="G53" s="31">
        <v>30690</v>
      </c>
      <c r="H53" s="32"/>
      <c r="I53" s="57"/>
    </row>
    <row r="54" s="2" customFormat="1" ht="24.95" customHeight="1" spans="1:9">
      <c r="A54" s="8">
        <v>55</v>
      </c>
      <c r="B54" s="30" t="s">
        <v>64</v>
      </c>
      <c r="C54" s="29"/>
      <c r="D54" s="27"/>
      <c r="E54" s="28"/>
      <c r="F54" s="27"/>
      <c r="G54" s="31">
        <f>SUM(G51:G53)</f>
        <v>381921.8</v>
      </c>
      <c r="H54" s="32"/>
      <c r="I54" s="57"/>
    </row>
    <row r="55" s="2" customFormat="1" ht="24.95" customHeight="1" spans="1:9">
      <c r="A55" s="25"/>
      <c r="B55" s="30"/>
      <c r="C55" s="29"/>
      <c r="D55" s="27"/>
      <c r="E55" s="28"/>
      <c r="F55" s="27"/>
      <c r="G55" s="31"/>
      <c r="H55" s="32"/>
      <c r="I55" s="57"/>
    </row>
    <row r="56" ht="60" customHeight="1" spans="1:9">
      <c r="A56" s="8"/>
      <c r="B56" s="34" t="s">
        <v>65</v>
      </c>
      <c r="C56" s="35"/>
      <c r="D56" s="35"/>
      <c r="E56" s="35"/>
      <c r="F56" s="36"/>
      <c r="G56" s="12"/>
      <c r="H56" s="9"/>
      <c r="I56" s="54"/>
    </row>
    <row r="57" ht="34" customHeight="1" spans="1:9">
      <c r="A57" s="8"/>
      <c r="B57" s="37"/>
      <c r="C57" s="38"/>
      <c r="D57" s="39"/>
      <c r="E57" s="39"/>
      <c r="F57" s="40"/>
      <c r="G57" s="41"/>
      <c r="H57" s="42"/>
      <c r="I57" s="54"/>
    </row>
    <row r="58" ht="24" customHeight="1" spans="2:9">
      <c r="B58" s="43" t="s">
        <v>66</v>
      </c>
      <c r="C58" s="44"/>
      <c r="D58" s="45"/>
      <c r="E58" s="45"/>
      <c r="F58" s="45"/>
      <c r="G58" s="46"/>
      <c r="H58" s="47"/>
      <c r="I58" s="58"/>
    </row>
    <row r="59" ht="24" customHeight="1" spans="2:9">
      <c r="B59" s="48" t="s">
        <v>67</v>
      </c>
      <c r="C59" s="49"/>
      <c r="D59" s="49"/>
      <c r="E59" s="49"/>
      <c r="F59" s="49"/>
      <c r="G59" s="49"/>
      <c r="H59" s="49"/>
      <c r="I59" s="49"/>
    </row>
    <row r="60" ht="26.1" customHeight="1" spans="1:9">
      <c r="A60" s="50"/>
      <c r="B60" s="51"/>
      <c r="C60" s="50"/>
      <c r="D60" s="50"/>
      <c r="E60" s="50"/>
      <c r="F60" s="50"/>
      <c r="G60" s="50"/>
      <c r="H60" s="52"/>
      <c r="I60" s="59"/>
    </row>
    <row r="61" ht="34.5" customHeight="1" spans="1:9">
      <c r="A61" s="53"/>
      <c r="C61"/>
      <c r="D61"/>
      <c r="E61"/>
      <c r="F61"/>
      <c r="G61"/>
      <c r="H61"/>
      <c r="I61" s="60"/>
    </row>
  </sheetData>
  <mergeCells count="5">
    <mergeCell ref="A1:I1"/>
    <mergeCell ref="B56:F56"/>
    <mergeCell ref="C57:F57"/>
    <mergeCell ref="B59:I59"/>
    <mergeCell ref="A61:H61"/>
  </mergeCells>
  <printOptions horizontalCentered="1" verticalCentered="1"/>
  <pageMargins left="0.393700787401575" right="0.393700787401575" top="0.196850393700787" bottom="0.551181102362205" header="0.31496062992126" footer="0.31496062992126"/>
  <pageSetup paperSize="9" firstPageNumber="100" orientation="landscape" useFirstPageNumber="1"/>
  <headerFooter alignWithMargins="0" scaleWithDoc="0" differentOddEven="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 customHeight="1"/>
  <sheetData/>
  <pageMargins left="0.697916666666667" right="0.697916666666667" top="0.75" bottom="0.75" header="0.3" footer="0.3"/>
  <pageSetup paperSize="9" firstPageNumber="4294963191" orientation="portrait" useFirstPageNumber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 customHeight="1"/>
  <sheetData/>
  <pageMargins left="0.697916666666667" right="0.697916666666667" top="0.75" bottom="0.75" header="0.3" footer="0.3"/>
  <pageSetup paperSize="9" firstPageNumber="4294963191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王东林</cp:lastModifiedBy>
  <dcterms:created xsi:type="dcterms:W3CDTF">2012-09-27T13:40:00Z</dcterms:created>
  <cp:lastPrinted>2020-09-16T11:15:00Z</cp:lastPrinted>
  <dcterms:modified xsi:type="dcterms:W3CDTF">2023-03-26T13:45:11Z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34BD383876E84B43B80DD9C4B057BE64</vt:lpwstr>
  </property>
</Properties>
</file>